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New folder\ՊՐՈՖ-ԷՔՍՊԵՐՏ ՍՊԸ\Փարաքար համայնք\ԱՄՓՀ-ԳՀԾՁԲ-27_22\Ասֆալտապատում\Փարաքար նախահաշիվ\Փարաքար 25.04.2024\Փարաքար 03,04,2024\Արևաշատ\"/>
    </mc:Choice>
  </mc:AlternateContent>
  <xr:revisionPtr revIDLastSave="0" documentId="13_ncr:1_{C31DFEED-78B9-4807-8CC6-38D5C05BDCC9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4" i="102" l="1"/>
  <c r="J74" i="102"/>
  <c r="G73" i="102"/>
  <c r="G74" i="102" s="1"/>
  <c r="E73" i="102"/>
  <c r="N71" i="102"/>
  <c r="N69" i="102"/>
  <c r="N67" i="102"/>
  <c r="N65" i="102"/>
  <c r="N63" i="102"/>
  <c r="N61" i="102"/>
  <c r="J61" i="102"/>
  <c r="G61" i="102"/>
  <c r="R60" i="102"/>
  <c r="E60" i="102"/>
  <c r="R73" i="102" l="1"/>
  <c r="O74" i="102"/>
  <c r="O69" i="102"/>
  <c r="O63" i="102"/>
  <c r="O65" i="102"/>
  <c r="O71" i="102"/>
  <c r="O67" i="102"/>
  <c r="O61" i="102"/>
  <c r="T136" i="102" l="1"/>
  <c r="T137" i="102" s="1"/>
  <c r="T138" i="102" s="1"/>
  <c r="N32" i="102"/>
  <c r="Q57" i="102" s="1"/>
  <c r="E39" i="102"/>
  <c r="G40" i="102"/>
  <c r="J40" i="102"/>
  <c r="R40" i="102"/>
  <c r="A42" i="102"/>
  <c r="A45" i="102" s="1"/>
  <c r="A48" i="102" s="1"/>
  <c r="A51" i="102" s="1"/>
  <c r="A56" i="102" s="1"/>
  <c r="E42" i="102"/>
  <c r="J42" i="102"/>
  <c r="J43" i="102" s="1"/>
  <c r="G43" i="102"/>
  <c r="R43" i="102"/>
  <c r="G46" i="102"/>
  <c r="J46" i="102"/>
  <c r="R46" i="102"/>
  <c r="R48" i="102"/>
  <c r="R49" i="102"/>
  <c r="E51" i="102"/>
  <c r="G52" i="102"/>
  <c r="J52" i="102"/>
  <c r="R52" i="102"/>
  <c r="G57" i="102"/>
  <c r="J57" i="102"/>
  <c r="O57" i="102"/>
  <c r="O58" i="102"/>
  <c r="G80" i="102"/>
  <c r="J80" i="102"/>
  <c r="O80" i="102"/>
  <c r="G84" i="102"/>
  <c r="J84" i="102"/>
  <c r="O84" i="102"/>
  <c r="E87" i="102"/>
  <c r="O88" i="102" s="1"/>
  <c r="G88" i="102"/>
  <c r="J88" i="102"/>
  <c r="E91" i="102"/>
  <c r="E94" i="102" s="1"/>
  <c r="G91" i="102"/>
  <c r="G92" i="102" s="1"/>
  <c r="J91" i="102"/>
  <c r="J92" i="102" s="1"/>
  <c r="R92" i="102"/>
  <c r="R94" i="102"/>
  <c r="G95" i="102"/>
  <c r="J95" i="102"/>
  <c r="R95" i="102"/>
  <c r="G100" i="102"/>
  <c r="J100" i="102"/>
  <c r="O100" i="102"/>
  <c r="O101" i="102"/>
  <c r="G103" i="102"/>
  <c r="G104" i="102" s="1"/>
  <c r="J103" i="102"/>
  <c r="J104" i="102" s="1"/>
  <c r="O104" i="102"/>
  <c r="N105" i="102"/>
  <c r="O105" i="102" s="1"/>
  <c r="O106" i="102"/>
  <c r="G108" i="102"/>
  <c r="G109" i="102" s="1"/>
  <c r="J108" i="102"/>
  <c r="J109" i="102" s="1"/>
  <c r="O109" i="102"/>
  <c r="N110" i="102"/>
  <c r="O110" i="102" s="1"/>
  <c r="N111" i="102"/>
  <c r="O111" i="102" s="1"/>
  <c r="E113" i="102"/>
  <c r="O116" i="102" s="1"/>
  <c r="G114" i="102"/>
  <c r="J114" i="102"/>
  <c r="A60" i="102" l="1"/>
  <c r="A73" i="102" s="1"/>
  <c r="A79" i="102" s="1"/>
  <c r="A83" i="102" s="1"/>
  <c r="A87" i="102" s="1"/>
  <c r="A91" i="102" s="1"/>
  <c r="A94" i="102" s="1"/>
  <c r="A99" i="102" s="1"/>
  <c r="A103" i="102" s="1"/>
  <c r="A108" i="102" s="1"/>
  <c r="A113" i="102" s="1"/>
  <c r="R99" i="102"/>
  <c r="S48" i="102"/>
  <c r="V48" i="102" s="1"/>
  <c r="Q114" i="102"/>
  <c r="R83" i="102"/>
  <c r="Q104" i="102"/>
  <c r="R103" i="102"/>
  <c r="Q100" i="102"/>
  <c r="R113" i="102"/>
  <c r="R51" i="102"/>
  <c r="S51" i="102" s="1"/>
  <c r="O114" i="102"/>
  <c r="Q80" i="102"/>
  <c r="R80" i="102" s="1"/>
  <c r="R108" i="102"/>
  <c r="R79" i="102"/>
  <c r="R42" i="102"/>
  <c r="S42" i="102" s="1"/>
  <c r="Q109" i="102"/>
  <c r="Q88" i="102"/>
  <c r="R88" i="102" s="1"/>
  <c r="R87" i="102"/>
  <c r="O117" i="102"/>
  <c r="R45" i="102"/>
  <c r="S45" i="102" s="1"/>
  <c r="V45" i="102" s="1"/>
  <c r="Q116" i="102"/>
  <c r="Q84" i="102"/>
  <c r="R84" i="102" s="1"/>
  <c r="Q105" i="102"/>
  <c r="S94" i="102"/>
  <c r="R56" i="102"/>
  <c r="Q111" i="102"/>
  <c r="R39" i="102"/>
  <c r="S39" i="102" s="1"/>
  <c r="V39" i="102" s="1"/>
  <c r="W39" i="102" s="1"/>
  <c r="E45" i="102"/>
  <c r="E48" i="102" s="1"/>
  <c r="Q110" i="102"/>
  <c r="R91" i="102"/>
  <c r="S91" i="102" s="1"/>
  <c r="V91" i="102" s="1"/>
  <c r="W91" i="102" s="1"/>
  <c r="Q117" i="102"/>
  <c r="Q106" i="102"/>
  <c r="Q101" i="102"/>
  <c r="Q58" i="102"/>
  <c r="R57" i="102" s="1"/>
  <c r="S79" i="102" l="1"/>
  <c r="T79" i="102" s="1"/>
  <c r="S83" i="102"/>
  <c r="T83" i="102" s="1"/>
  <c r="W45" i="102"/>
  <c r="R114" i="102"/>
  <c r="S113" i="102" s="1"/>
  <c r="T113" i="102" s="1"/>
  <c r="S87" i="102"/>
  <c r="T87" i="102" s="1"/>
  <c r="T39" i="102"/>
  <c r="R100" i="102"/>
  <c r="S99" i="102" s="1"/>
  <c r="T99" i="102" s="1"/>
  <c r="T48" i="102"/>
  <c r="W48" i="102"/>
  <c r="T45" i="102"/>
  <c r="R104" i="102"/>
  <c r="S103" i="102" s="1"/>
  <c r="T42" i="102"/>
  <c r="V42" i="102"/>
  <c r="W42" i="102" s="1"/>
  <c r="T51" i="102"/>
  <c r="V51" i="102"/>
  <c r="W51" i="102" s="1"/>
  <c r="T94" i="102"/>
  <c r="V94" i="102"/>
  <c r="W94" i="102" s="1"/>
  <c r="T91" i="102"/>
  <c r="S56" i="102"/>
  <c r="R109" i="102"/>
  <c r="S108" i="102" s="1"/>
  <c r="V79" i="102" l="1"/>
  <c r="W79" i="102" s="1"/>
  <c r="W97" i="102" s="1"/>
  <c r="V83" i="102"/>
  <c r="W83" i="102" s="1"/>
  <c r="V113" i="102"/>
  <c r="W113" i="102" s="1"/>
  <c r="V87" i="102"/>
  <c r="W87" i="102" s="1"/>
  <c r="V99" i="102"/>
  <c r="W99" i="102" s="1"/>
  <c r="T54" i="102"/>
  <c r="T97" i="102"/>
  <c r="W54" i="102"/>
  <c r="T108" i="102"/>
  <c r="V108" i="102"/>
  <c r="W108" i="102" s="1"/>
  <c r="T56" i="102"/>
  <c r="V56" i="102"/>
  <c r="W56" i="102" s="1"/>
  <c r="T103" i="102"/>
  <c r="V103" i="102"/>
  <c r="W103" i="102" s="1"/>
  <c r="T119" i="102" l="1"/>
  <c r="W119" i="102"/>
  <c r="W18" i="102"/>
  <c r="W19" i="102" s="1"/>
  <c r="W20" i="102" s="1"/>
  <c r="W21" i="102" s="1"/>
  <c r="W22" i="102" s="1"/>
  <c r="T18" i="102"/>
  <c r="T19" i="102" s="1"/>
  <c r="T20" i="102" l="1"/>
  <c r="T21" i="102" s="1"/>
  <c r="T22" i="102" s="1"/>
  <c r="N9" i="102" l="1"/>
  <c r="Q70" i="102" l="1"/>
  <c r="Q68" i="102"/>
  <c r="Q66" i="102"/>
  <c r="Q64" i="102"/>
  <c r="Q63" i="102"/>
  <c r="Q65" i="102"/>
  <c r="Q69" i="102"/>
  <c r="Q61" i="102"/>
  <c r="Q74" i="102"/>
  <c r="R74" i="102" s="1"/>
  <c r="S73" i="102" s="1"/>
  <c r="Q67" i="102"/>
  <c r="Q71" i="102"/>
  <c r="P7" i="102"/>
  <c r="V73" i="102" l="1"/>
  <c r="W73" i="102" s="1"/>
  <c r="T73" i="102"/>
  <c r="R61" i="102"/>
  <c r="S60" i="102" s="1"/>
  <c r="V60" i="102" l="1"/>
  <c r="W60" i="102" s="1"/>
  <c r="W77" i="102" s="1"/>
  <c r="W121" i="102" s="1"/>
  <c r="T60" i="102"/>
  <c r="T77" i="102" s="1"/>
  <c r="T121" i="102" s="1"/>
  <c r="T122" i="102" s="1"/>
  <c r="T123" i="102" s="1"/>
  <c r="T124" i="102" s="1"/>
  <c r="T125" i="102" s="1"/>
  <c r="T126" i="102" s="1"/>
  <c r="P30" i="102" s="1"/>
  <c r="W122" i="102" l="1"/>
  <c r="W123" i="102" s="1"/>
  <c r="W124" i="102" s="1"/>
  <c r="W125" i="102" s="1"/>
  <c r="W126" i="102" s="1"/>
  <c r="W136" i="102"/>
  <c r="W137" i="102" s="1"/>
  <c r="W138" i="102" s="1"/>
  <c r="X121" i="102"/>
</calcChain>
</file>

<file path=xl/sharedStrings.xml><?xml version="1.0" encoding="utf-8"?>
<sst xmlns="http://schemas.openxmlformats.org/spreadsheetml/2006/main" count="175" uniqueCount="106">
  <si>
    <t>Ý³Ë³Ñ³ßíÇ ³Ýí³ÝáõÙÁ</t>
  </si>
  <si>
    <t>ÐÇÙù</t>
  </si>
  <si>
    <t>ØÇçÇÝ ³ßË³ï³í³ñÓÁ</t>
  </si>
  <si>
    <t>¹ñ³Ù</t>
  </si>
  <si>
    <t>Ü³Ë³Ñ³ßí³ÛÇÝ ³ñÅ»ùÁ</t>
  </si>
  <si>
    <t>Ñ³½. ¹ñ³Ù</t>
  </si>
  <si>
    <t>â³÷Ù³Ý ÙÇ³íáñÁ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</si>
  <si>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</si>
  <si>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</si>
  <si>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</si>
  <si>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</si>
  <si>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</si>
  <si>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</si>
  <si>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</si>
  <si>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</si>
  <si>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</si>
  <si>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</si>
  <si>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</si>
  <si>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</si>
  <si>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</si>
  <si>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</si>
  <si>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</si>
  <si>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Վերադիր ծախսեր</t>
  </si>
  <si>
    <t>Շահույթ</t>
  </si>
  <si>
    <t>î»Õ³ÛÇÝ Ý³Ë³Ñ³ßÇí ÃÇí</t>
  </si>
  <si>
    <t>տ</t>
  </si>
  <si>
    <t>մ3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</si>
  <si>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</si>
  <si>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</si>
  <si>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</si>
  <si>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</si>
  <si>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</si>
  <si>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</si>
  <si>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</si>
  <si>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</si>
  <si>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</si>
  <si>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</si>
  <si>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</si>
  <si>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</si>
  <si>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E27-16</t>
  </si>
  <si>
    <t>ներդիր ռեզինե</t>
  </si>
  <si>
    <t>E1-1551</t>
  </si>
  <si>
    <t xml:space="preserve">  E27-19</t>
  </si>
  <si>
    <t>E27-169</t>
  </si>
  <si>
    <t>E27-78</t>
  </si>
  <si>
    <t>Բետոնեե եզրաքարերի  15x30սմ</t>
  </si>
  <si>
    <t>բետոն B15</t>
  </si>
  <si>
    <t>ցեմենտային շաղախ</t>
  </si>
  <si>
    <t>E27-79</t>
  </si>
  <si>
    <t xml:space="preserve">Բետոնեե եզրաքարերի   10x20սմ </t>
  </si>
  <si>
    <t>E1-1540</t>
  </si>
  <si>
    <t>E1-1622</t>
  </si>
  <si>
    <t>E1-1629</t>
  </si>
  <si>
    <t>E1-1581</t>
  </si>
  <si>
    <t>E1-1130</t>
  </si>
  <si>
    <t>2-8</t>
  </si>
  <si>
    <t>2-7</t>
  </si>
  <si>
    <t xml:space="preserve">Հավաքովի երկաթբետոնե կիասխողովակների (վաքեր) 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</si>
  <si>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</si>
  <si>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</si>
  <si>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</si>
  <si>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</si>
  <si>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Перевозка грунта на 10 км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</si>
  <si>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</si>
  <si>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</si>
  <si>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</si>
  <si>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</si>
  <si>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>Итого  նախահաշվով</t>
  </si>
  <si>
    <t xml:space="preserve">Песчанно-гравийный слой 10см </t>
  </si>
  <si>
    <t xml:space="preserve">Щебеночное  основание h=15 см </t>
  </si>
  <si>
    <t xml:space="preserve">Песчанный слой 12см </t>
  </si>
  <si>
    <t>Бетонные сборные бордюры 10x20</t>
  </si>
  <si>
    <t>Бетонные сборные бордюры 15x30</t>
  </si>
  <si>
    <t xml:space="preserve"> Асфальтобетон мелкозернистый  h =3 см </t>
  </si>
  <si>
    <t xml:space="preserve"> Тротуары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</si>
  <si>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</si>
  <si>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</si>
  <si>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</si>
  <si>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</si>
  <si>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</si>
  <si>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</si>
  <si>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</si>
  <si>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>Перевозка</t>
  </si>
  <si>
    <t>100м2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</si>
  <si>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</si>
  <si>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</si>
  <si>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</si>
  <si>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</si>
  <si>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</si>
  <si>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</si>
  <si>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</si>
  <si>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</si>
  <si>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>Асфальтовое покрытие улицы Ереванян поселка Аревашат общины Паракар</t>
  </si>
  <si>
    <t>НДС</t>
  </si>
  <si>
    <t xml:space="preserve">рын </t>
  </si>
  <si>
    <t>մանրա шт իկ ա/բետոն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</si>
  <si>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</si>
  <si>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</si>
  <si>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</si>
  <si>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</si>
  <si>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</si>
  <si>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</si>
  <si>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մանրահատիկ ասֆալտբետոն</t>
  </si>
  <si>
    <t xml:space="preserve"> Асфальтобетон мелкозернистый  h = 5см 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</si>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</sst>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1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  <font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5" fillId="0" borderId="0"/>
  </cellStyleXfs>
  <cellXfs count="321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vertical="top"/>
    </xf>
    <xf numFmtId="2" fontId="3" fillId="0" borderId="40" xfId="0" applyNumberFormat="1" applyFont="1" applyBorder="1" applyAlignment="1">
      <alignment vertical="top" shrinkToFit="1"/>
    </xf>
    <xf numFmtId="49" fontId="16" fillId="0" borderId="35" xfId="0" applyNumberFormat="1" applyFont="1" applyBorder="1" applyAlignment="1">
      <alignment horizontal="left" vertical="top" wrapText="1"/>
    </xf>
    <xf numFmtId="0" fontId="3" fillId="0" borderId="36" xfId="0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7" xfId="0" applyNumberFormat="1" applyFont="1" applyBorder="1" applyAlignment="1">
      <alignment vertical="center" shrinkToFit="1"/>
    </xf>
    <xf numFmtId="2" fontId="3" fillId="0" borderId="19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4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0" xfId="0" applyFont="1" applyBorder="1" applyAlignment="1">
      <alignment horizontal="right" vertical="center"/>
    </xf>
    <xf numFmtId="0" fontId="20" fillId="0" borderId="29" xfId="0" applyFont="1" applyBorder="1" applyAlignment="1">
      <alignment horizontal="right" vertical="center"/>
    </xf>
    <xf numFmtId="2" fontId="9" fillId="0" borderId="28" xfId="0" applyNumberFormat="1" applyFont="1" applyBorder="1" applyAlignment="1">
      <alignment horizontal="right" vertical="center" shrinkToFit="1"/>
    </xf>
    <xf numFmtId="2" fontId="9" fillId="0" borderId="20" xfId="0" applyNumberFormat="1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 shrinkToFit="1"/>
    </xf>
    <xf numFmtId="2" fontId="20" fillId="0" borderId="2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 shrinkToFit="1"/>
    </xf>
    <xf numFmtId="2" fontId="9" fillId="0" borderId="33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vertical="center" shrinkToFit="1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/>
    </xf>
    <xf numFmtId="2" fontId="3" fillId="0" borderId="26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4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7" xfId="0" applyNumberFormat="1" applyFont="1" applyBorder="1" applyAlignment="1">
      <alignment vertical="top"/>
    </xf>
    <xf numFmtId="2" fontId="4" fillId="0" borderId="18" xfId="0" applyNumberFormat="1" applyFont="1" applyBorder="1" applyAlignment="1">
      <alignment vertical="top"/>
    </xf>
    <xf numFmtId="0" fontId="3" fillId="0" borderId="22" xfId="0" applyFont="1" applyBorder="1" applyAlignment="1">
      <alignment horizontal="center" vertical="top" shrinkToFit="1"/>
    </xf>
    <xf numFmtId="2" fontId="3" fillId="0" borderId="22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2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8" xfId="0" applyNumberFormat="1" applyFont="1" applyBorder="1" applyAlignment="1">
      <alignment vertical="center" shrinkToFit="1"/>
    </xf>
    <xf numFmtId="0" fontId="4" fillId="0" borderId="2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8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8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49" xfId="0" applyFont="1" applyBorder="1" applyAlignment="1">
      <alignment horizontal="right" vertical="center"/>
    </xf>
    <xf numFmtId="2" fontId="9" fillId="0" borderId="48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2" fontId="9" fillId="0" borderId="49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6" fillId="0" borderId="2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3" fillId="0" borderId="51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19" xfId="0" applyNumberFormat="1" applyFont="1" applyFill="1" applyBorder="1" applyAlignment="1">
      <alignment vertical="top"/>
    </xf>
    <xf numFmtId="2" fontId="3" fillId="2" borderId="23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19" xfId="0" applyNumberFormat="1" applyFont="1" applyBorder="1" applyAlignment="1">
      <alignment vertical="center" shrinkToFit="1"/>
    </xf>
    <xf numFmtId="0" fontId="3" fillId="0" borderId="52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2" xfId="0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/>
    </xf>
    <xf numFmtId="2" fontId="3" fillId="2" borderId="40" xfId="0" applyNumberFormat="1" applyFont="1" applyFill="1" applyBorder="1" applyAlignment="1">
      <alignment vertical="top" shrinkToFit="1"/>
    </xf>
    <xf numFmtId="0" fontId="3" fillId="2" borderId="38" xfId="0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vertical="top" shrinkToFit="1"/>
    </xf>
    <xf numFmtId="49" fontId="16" fillId="2" borderId="35" xfId="0" applyNumberFormat="1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vertical="top" shrinkToFit="1"/>
    </xf>
    <xf numFmtId="0" fontId="3" fillId="0" borderId="53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2" fontId="3" fillId="2" borderId="31" xfId="0" applyNumberFormat="1" applyFont="1" applyFill="1" applyBorder="1" applyAlignment="1">
      <alignment horizontal="center" vertical="center" shrinkToFit="1"/>
    </xf>
    <xf numFmtId="2" fontId="3" fillId="2" borderId="17" xfId="0" applyNumberFormat="1" applyFont="1" applyFill="1" applyBorder="1" applyAlignment="1">
      <alignment horizontal="center" vertical="center" shrinkToFit="1"/>
    </xf>
    <xf numFmtId="49" fontId="16" fillId="2" borderId="21" xfId="0" applyNumberFormat="1" applyFont="1" applyFill="1" applyBorder="1" applyAlignment="1">
      <alignment horizontal="left" vertical="top" wrapText="1"/>
    </xf>
    <xf numFmtId="49" fontId="16" fillId="2" borderId="43" xfId="0" applyNumberFormat="1" applyFont="1" applyFill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49" fontId="16" fillId="2" borderId="37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 shrinkToFit="1"/>
    </xf>
    <xf numFmtId="49" fontId="16" fillId="0" borderId="41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textRotation="90" wrapText="1"/>
    </xf>
    <xf numFmtId="0" fontId="29" fillId="0" borderId="13" xfId="0" applyFont="1" applyBorder="1" applyAlignment="1">
      <alignment horizontal="center" textRotation="90" wrapText="1"/>
    </xf>
    <xf numFmtId="0" fontId="29" fillId="0" borderId="14" xfId="0" applyFont="1" applyBorder="1" applyAlignment="1">
      <alignment horizontal="center" textRotation="90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9" fillId="0" borderId="16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49" fontId="16" fillId="0" borderId="21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0" borderId="12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23" xfId="0" applyFont="1" applyBorder="1" applyAlignment="1">
      <alignment horizontal="left" vertical="center"/>
    </xf>
    <xf numFmtId="0" fontId="26" fillId="0" borderId="45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30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textRotation="90" wrapText="1"/>
    </xf>
    <xf numFmtId="0" fontId="24" fillId="0" borderId="34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30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4"/>
  <sheetViews>
    <sheetView tabSelected="1" workbookViewId="0">
      <selection activeCell="D13" sqref="D13:D17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8" hidden="1" customWidth="1"/>
    <col min="21" max="21" width="0.7265625" style="15" hidden="1" customWidth="1"/>
    <col min="22" max="22" width="8.269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90" t="s">
        <v>27</v>
      </c>
      <c r="B1" s="290"/>
      <c r="C1" s="290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47"/>
      <c r="W1" s="47"/>
    </row>
    <row r="2" spans="1:25" s="48" customFormat="1" ht="15" x14ac:dyDescent="0.3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5">
      <c r="A3" s="289" t="s">
        <v>92</v>
      </c>
      <c r="B3" s="289"/>
      <c r="C3" s="289"/>
      <c r="D3" s="289"/>
      <c r="E3" s="289"/>
    </row>
    <row r="4" spans="1:25" s="1" customFormat="1" ht="14.25" hidden="1" customHeight="1" x14ac:dyDescent="0.25">
      <c r="C4" s="157"/>
      <c r="D4" s="157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25" s="1" customFormat="1" ht="12.75" customHeight="1" x14ac:dyDescent="0.25"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3"/>
      <c r="P5" s="293"/>
      <c r="Q5" s="293"/>
      <c r="R5" s="293"/>
    </row>
    <row r="6" spans="1:25" s="1" customFormat="1" ht="5.25" customHeight="1" x14ac:dyDescent="0.25"/>
    <row r="7" spans="1:25" s="1" customFormat="1" ht="13" hidden="1" thickBot="1" x14ac:dyDescent="0.3">
      <c r="A7" s="256" t="s">
        <v>1</v>
      </c>
      <c r="B7" s="256"/>
      <c r="C7" s="1" t="s">
        <v>28</v>
      </c>
      <c r="O7" s="157" t="s">
        <v>4</v>
      </c>
      <c r="P7" s="239" t="e">
        <f>#REF!</f>
        <v>#REF!</v>
      </c>
      <c r="Q7" s="240"/>
      <c r="R7" s="240"/>
      <c r="S7" s="54" t="s">
        <v>5</v>
      </c>
      <c r="V7" s="54" t="s">
        <v>5</v>
      </c>
    </row>
    <row r="8" spans="1:25" s="1" customFormat="1" ht="15.5" hidden="1" thickBot="1" x14ac:dyDescent="0.35">
      <c r="A8" s="159"/>
      <c r="B8" s="159"/>
      <c r="C8" s="55"/>
      <c r="D8" s="55"/>
      <c r="E8" s="241"/>
      <c r="F8" s="241"/>
      <c r="G8" s="241"/>
      <c r="N8" s="56"/>
      <c r="P8" s="57"/>
      <c r="Q8" s="58"/>
      <c r="R8" s="58"/>
      <c r="T8" s="54"/>
      <c r="W8" s="54"/>
    </row>
    <row r="9" spans="1:25" s="1" customFormat="1" ht="16" hidden="1" thickBot="1" x14ac:dyDescent="0.3">
      <c r="A9" s="159" t="s">
        <v>2</v>
      </c>
      <c r="B9" s="159"/>
      <c r="C9" s="159"/>
      <c r="D9" s="242">
        <v>233020</v>
      </c>
      <c r="E9" s="240"/>
      <c r="F9" s="240"/>
      <c r="G9" s="158" t="s">
        <v>3</v>
      </c>
      <c r="J9" s="158"/>
      <c r="K9" s="158"/>
      <c r="L9" s="158"/>
      <c r="M9" s="59" t="s">
        <v>18</v>
      </c>
      <c r="N9" s="243">
        <f>1.02*1.05*1.0615</f>
        <v>1.1368665000000002</v>
      </c>
      <c r="O9" s="244"/>
      <c r="P9" s="244"/>
      <c r="R9" s="60"/>
    </row>
    <row r="10" spans="1:25" s="1" customFormat="1" ht="13" hidden="1" thickBot="1" x14ac:dyDescent="0.3">
      <c r="A10" s="159"/>
      <c r="B10" s="159"/>
      <c r="C10" s="159"/>
      <c r="D10" s="159"/>
      <c r="E10" s="61"/>
      <c r="F10" s="61"/>
      <c r="G10" s="158"/>
      <c r="J10" s="158"/>
      <c r="K10" s="158"/>
      <c r="L10" s="158"/>
      <c r="R10" s="60"/>
      <c r="V10" s="1">
        <v>1.3218731360009996</v>
      </c>
      <c r="X10" s="119"/>
    </row>
    <row r="11" spans="1:25" s="1" customFormat="1" ht="13" hidden="1" thickBot="1" x14ac:dyDescent="0.3">
      <c r="A11" s="159" t="s">
        <v>19</v>
      </c>
      <c r="B11" s="96"/>
      <c r="C11" s="96"/>
      <c r="D11" s="96"/>
      <c r="E11" s="96"/>
      <c r="F11" s="159"/>
      <c r="G11" s="157" t="s">
        <v>20</v>
      </c>
      <c r="H11" s="159"/>
      <c r="I11" s="62"/>
      <c r="J11" s="245">
        <v>2152.61</v>
      </c>
      <c r="K11" s="246"/>
      <c r="L11" s="246"/>
      <c r="M11" s="63"/>
      <c r="N11" s="157"/>
      <c r="O11" s="157"/>
      <c r="P11" s="157" t="s">
        <v>21</v>
      </c>
      <c r="Q11" s="245">
        <v>3325.7</v>
      </c>
      <c r="R11" s="246"/>
      <c r="S11" s="246"/>
      <c r="T11" s="62"/>
      <c r="W11" s="62"/>
      <c r="X11" s="119"/>
    </row>
    <row r="12" spans="1:25" s="1" customFormat="1" ht="13" hidden="1" thickBot="1" x14ac:dyDescent="0.3">
      <c r="R12" s="60"/>
      <c r="Y12" s="119"/>
    </row>
    <row r="13" spans="1:25" s="64" customFormat="1" ht="18" customHeight="1" x14ac:dyDescent="0.2">
      <c r="A13" s="273" t="s">
        <v>85</v>
      </c>
      <c r="B13" s="276" t="s">
        <v>86</v>
      </c>
      <c r="C13" s="279" t="s">
        <v>87</v>
      </c>
      <c r="D13" s="230" t="s">
        <v>88</v>
      </c>
      <c r="E13" s="230" t="s">
        <v>89</v>
      </c>
      <c r="F13" s="294" t="s">
        <v>13</v>
      </c>
      <c r="G13" s="295"/>
      <c r="H13" s="295"/>
      <c r="I13" s="294" t="s">
        <v>16</v>
      </c>
      <c r="J13" s="300"/>
      <c r="K13" s="301"/>
      <c r="L13" s="308" t="s">
        <v>8</v>
      </c>
      <c r="M13" s="309"/>
      <c r="N13" s="309"/>
      <c r="O13" s="309"/>
      <c r="P13" s="309"/>
      <c r="Q13" s="309"/>
      <c r="R13" s="294" t="s">
        <v>14</v>
      </c>
      <c r="S13" s="284" t="s">
        <v>9</v>
      </c>
      <c r="T13" s="314" t="s">
        <v>10</v>
      </c>
      <c r="U13" s="120"/>
      <c r="V13" s="230" t="s">
        <v>90</v>
      </c>
      <c r="W13" s="230" t="s">
        <v>91</v>
      </c>
    </row>
    <row r="14" spans="1:25" s="64" customFormat="1" ht="22.5" customHeight="1" x14ac:dyDescent="0.2">
      <c r="A14" s="274"/>
      <c r="B14" s="277"/>
      <c r="C14" s="280"/>
      <c r="D14" s="282"/>
      <c r="E14" s="282"/>
      <c r="F14" s="296"/>
      <c r="G14" s="297"/>
      <c r="H14" s="297"/>
      <c r="I14" s="302"/>
      <c r="J14" s="303"/>
      <c r="K14" s="304"/>
      <c r="L14" s="229" t="s">
        <v>7</v>
      </c>
      <c r="M14" s="318" t="s">
        <v>6</v>
      </c>
      <c r="N14" s="284" t="s">
        <v>17</v>
      </c>
      <c r="O14" s="284" t="s">
        <v>11</v>
      </c>
      <c r="P14" s="284" t="s">
        <v>12</v>
      </c>
      <c r="Q14" s="284" t="s">
        <v>15</v>
      </c>
      <c r="R14" s="310"/>
      <c r="S14" s="312"/>
      <c r="T14" s="315"/>
      <c r="V14" s="231"/>
      <c r="W14" s="231"/>
    </row>
    <row r="15" spans="1:25" s="64" customFormat="1" ht="22.5" customHeight="1" x14ac:dyDescent="0.2">
      <c r="A15" s="274"/>
      <c r="B15" s="277"/>
      <c r="C15" s="280"/>
      <c r="D15" s="282"/>
      <c r="E15" s="282"/>
      <c r="F15" s="296"/>
      <c r="G15" s="297"/>
      <c r="H15" s="297"/>
      <c r="I15" s="302"/>
      <c r="J15" s="303"/>
      <c r="K15" s="304"/>
      <c r="L15" s="293"/>
      <c r="M15" s="319"/>
      <c r="N15" s="312"/>
      <c r="O15" s="312"/>
      <c r="P15" s="285"/>
      <c r="Q15" s="287"/>
      <c r="R15" s="310"/>
      <c r="S15" s="312"/>
      <c r="T15" s="315"/>
      <c r="V15" s="231"/>
      <c r="W15" s="231"/>
    </row>
    <row r="16" spans="1:25" s="64" customFormat="1" ht="22.5" customHeight="1" x14ac:dyDescent="0.2">
      <c r="A16" s="274"/>
      <c r="B16" s="277"/>
      <c r="C16" s="280"/>
      <c r="D16" s="282"/>
      <c r="E16" s="282"/>
      <c r="F16" s="296"/>
      <c r="G16" s="297"/>
      <c r="H16" s="297"/>
      <c r="I16" s="302"/>
      <c r="J16" s="303"/>
      <c r="K16" s="304"/>
      <c r="L16" s="293"/>
      <c r="M16" s="319"/>
      <c r="N16" s="312"/>
      <c r="O16" s="312"/>
      <c r="P16" s="285"/>
      <c r="Q16" s="287"/>
      <c r="R16" s="310"/>
      <c r="S16" s="312"/>
      <c r="T16" s="315"/>
      <c r="V16" s="231"/>
      <c r="W16" s="231"/>
    </row>
    <row r="17" spans="1:23" s="64" customFormat="1" ht="22.5" customHeight="1" x14ac:dyDescent="0.2">
      <c r="A17" s="275"/>
      <c r="B17" s="278"/>
      <c r="C17" s="281"/>
      <c r="D17" s="283"/>
      <c r="E17" s="283"/>
      <c r="F17" s="298"/>
      <c r="G17" s="299"/>
      <c r="H17" s="299"/>
      <c r="I17" s="305"/>
      <c r="J17" s="306"/>
      <c r="K17" s="307"/>
      <c r="L17" s="317"/>
      <c r="M17" s="319"/>
      <c r="N17" s="313"/>
      <c r="O17" s="313"/>
      <c r="P17" s="286"/>
      <c r="Q17" s="288"/>
      <c r="R17" s="311"/>
      <c r="S17" s="313"/>
      <c r="T17" s="316"/>
      <c r="V17" s="232"/>
      <c r="W17" s="232"/>
    </row>
    <row r="18" spans="1:23" hidden="1" x14ac:dyDescent="0.25">
      <c r="A18" s="128"/>
      <c r="C18" s="87" t="s">
        <v>22</v>
      </c>
      <c r="D18" s="88">
        <v>0.13300000000000001</v>
      </c>
      <c r="E18" s="89"/>
      <c r="T18" s="90" t="e">
        <f>D18*#REF!</f>
        <v>#REF!</v>
      </c>
      <c r="W18" s="129" t="e">
        <f>G18*#REF!</f>
        <v>#REF!</v>
      </c>
    </row>
    <row r="19" spans="1:23" hidden="1" x14ac:dyDescent="0.25">
      <c r="A19" s="128"/>
      <c r="C19" s="87" t="s">
        <v>64</v>
      </c>
      <c r="E19" s="89"/>
      <c r="T19" s="90" t="e">
        <f>#REF!+T18</f>
        <v>#REF!</v>
      </c>
      <c r="W19" s="129" t="e">
        <f>#REF!+W18</f>
        <v>#REF!</v>
      </c>
    </row>
    <row r="20" spans="1:23" hidden="1" x14ac:dyDescent="0.25">
      <c r="A20" s="128"/>
      <c r="C20" s="87" t="s">
        <v>23</v>
      </c>
      <c r="D20" s="88">
        <v>0.11</v>
      </c>
      <c r="E20" s="89"/>
      <c r="T20" s="90" t="e">
        <f>D20*T19</f>
        <v>#REF!</v>
      </c>
      <c r="W20" s="129" t="e">
        <f>G20*W19</f>
        <v>#REF!</v>
      </c>
    </row>
    <row r="21" spans="1:23" hidden="1" x14ac:dyDescent="0.25">
      <c r="A21" s="128"/>
      <c r="C21" s="87" t="s">
        <v>64</v>
      </c>
      <c r="E21" s="89"/>
      <c r="T21" s="90" t="e">
        <f>T19+T20</f>
        <v>#REF!</v>
      </c>
      <c r="W21" s="129" t="e">
        <f>W19+W20</f>
        <v>#REF!</v>
      </c>
    </row>
    <row r="22" spans="1:23" ht="14.5" hidden="1" thickTop="1" thickBot="1" x14ac:dyDescent="0.3">
      <c r="A22" s="130"/>
      <c r="B22" s="79"/>
      <c r="C22" s="80" t="s">
        <v>67</v>
      </c>
      <c r="D22" s="79"/>
      <c r="E22" s="81"/>
      <c r="F22" s="82"/>
      <c r="G22" s="83"/>
      <c r="H22" s="82"/>
      <c r="I22" s="82"/>
      <c r="J22" s="83"/>
      <c r="K22" s="82"/>
      <c r="L22" s="84"/>
      <c r="M22" s="85"/>
      <c r="N22" s="82"/>
      <c r="O22" s="83"/>
      <c r="P22" s="82"/>
      <c r="Q22" s="83"/>
      <c r="R22" s="83"/>
      <c r="S22" s="83"/>
      <c r="T22" s="86" t="e">
        <f>T21</f>
        <v>#REF!</v>
      </c>
      <c r="V22" s="83"/>
      <c r="W22" s="131" t="e">
        <f>W21</f>
        <v>#REF!</v>
      </c>
    </row>
    <row r="23" spans="1:23" hidden="1" x14ac:dyDescent="0.25">
      <c r="A23" s="128"/>
      <c r="W23" s="129"/>
    </row>
    <row r="24" spans="1:23" s="48" customFormat="1" ht="15" hidden="1" x14ac:dyDescent="0.3">
      <c r="A24" s="132"/>
      <c r="E24" s="49" t="s">
        <v>24</v>
      </c>
      <c r="F24" s="49"/>
      <c r="G24" s="50"/>
      <c r="H24" s="50"/>
      <c r="I24" s="50"/>
      <c r="J24" s="50"/>
      <c r="K24" s="50"/>
      <c r="L24" s="50"/>
      <c r="M24" s="51" t="s">
        <v>56</v>
      </c>
      <c r="N24" s="52"/>
      <c r="O24" s="52"/>
      <c r="W24" s="133"/>
    </row>
    <row r="25" spans="1:23" s="1" customFormat="1" ht="12.5" hidden="1" x14ac:dyDescent="0.25">
      <c r="A25" s="134"/>
      <c r="W25" s="135"/>
    </row>
    <row r="26" spans="1:23" s="1" customFormat="1" ht="14.25" hidden="1" customHeight="1" x14ac:dyDescent="0.25">
      <c r="A26" s="134"/>
      <c r="C26" s="157"/>
      <c r="D26" s="157"/>
      <c r="E26" s="53" t="s">
        <v>30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W26" s="135"/>
    </row>
    <row r="27" spans="1:23" s="1" customFormat="1" ht="12.75" hidden="1" customHeight="1" x14ac:dyDescent="0.25">
      <c r="A27" s="134"/>
      <c r="E27" s="228" t="s">
        <v>0</v>
      </c>
      <c r="F27" s="228"/>
      <c r="G27" s="228"/>
      <c r="H27" s="228"/>
      <c r="I27" s="228"/>
      <c r="J27" s="228"/>
      <c r="K27" s="228"/>
      <c r="L27" s="228"/>
      <c r="M27" s="228"/>
      <c r="N27" s="228"/>
      <c r="O27" s="229"/>
      <c r="P27" s="229"/>
      <c r="Q27" s="229"/>
      <c r="R27" s="229"/>
      <c r="W27" s="135"/>
    </row>
    <row r="28" spans="1:23" s="1" customFormat="1" ht="52.5" customHeight="1" x14ac:dyDescent="0.25">
      <c r="A28" s="237" t="s">
        <v>92</v>
      </c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W28" s="135"/>
    </row>
    <row r="29" spans="1:23" s="1" customFormat="1" ht="12.5" hidden="1" x14ac:dyDescent="0.25">
      <c r="A29" s="134"/>
      <c r="W29" s="135"/>
    </row>
    <row r="30" spans="1:23" s="1" customFormat="1" ht="12.5" hidden="1" x14ac:dyDescent="0.25">
      <c r="A30" s="255" t="s">
        <v>1</v>
      </c>
      <c r="B30" s="256"/>
      <c r="C30" s="1" t="s">
        <v>28</v>
      </c>
      <c r="O30" s="157" t="s">
        <v>4</v>
      </c>
      <c r="P30" s="239">
        <f>T126</f>
        <v>93232.623924387735</v>
      </c>
      <c r="Q30" s="240"/>
      <c r="R30" s="240"/>
      <c r="S30" s="54" t="s">
        <v>5</v>
      </c>
      <c r="V30" s="54" t="s">
        <v>5</v>
      </c>
      <c r="W30" s="135"/>
    </row>
    <row r="31" spans="1:23" s="1" customFormat="1" ht="15" hidden="1" x14ac:dyDescent="0.3">
      <c r="A31" s="160"/>
      <c r="B31" s="159"/>
      <c r="C31" s="55"/>
      <c r="D31" s="55"/>
      <c r="E31" s="241"/>
      <c r="F31" s="241"/>
      <c r="G31" s="241"/>
      <c r="N31" s="56"/>
      <c r="P31" s="57"/>
      <c r="Q31" s="58"/>
      <c r="R31" s="58"/>
      <c r="T31" s="54"/>
      <c r="W31" s="136"/>
    </row>
    <row r="32" spans="1:23" s="1" customFormat="1" ht="15.5" hidden="1" x14ac:dyDescent="0.25">
      <c r="A32" s="160" t="s">
        <v>2</v>
      </c>
      <c r="B32" s="159"/>
      <c r="C32" s="159"/>
      <c r="D32" s="242">
        <v>233020</v>
      </c>
      <c r="E32" s="240"/>
      <c r="F32" s="240"/>
      <c r="G32" s="158" t="s">
        <v>3</v>
      </c>
      <c r="J32" s="158"/>
      <c r="K32" s="158"/>
      <c r="L32" s="158"/>
      <c r="M32" s="59" t="s">
        <v>18</v>
      </c>
      <c r="N32" s="243">
        <f>1.02*1.05*1.0615</f>
        <v>1.1368665000000002</v>
      </c>
      <c r="O32" s="244"/>
      <c r="P32" s="244"/>
      <c r="R32" s="60"/>
      <c r="W32" s="135"/>
    </row>
    <row r="33" spans="1:23" s="1" customFormat="1" ht="12.5" hidden="1" x14ac:dyDescent="0.25">
      <c r="A33" s="160"/>
      <c r="B33" s="159"/>
      <c r="C33" s="159"/>
      <c r="D33" s="159"/>
      <c r="E33" s="61"/>
      <c r="F33" s="61"/>
      <c r="G33" s="158"/>
      <c r="J33" s="158"/>
      <c r="K33" s="158"/>
      <c r="L33" s="158"/>
      <c r="R33" s="60"/>
      <c r="W33" s="135"/>
    </row>
    <row r="34" spans="1:23" s="1" customFormat="1" ht="12.5" hidden="1" x14ac:dyDescent="0.25">
      <c r="A34" s="160" t="s">
        <v>19</v>
      </c>
      <c r="B34" s="96"/>
      <c r="C34" s="96"/>
      <c r="D34" s="96"/>
      <c r="E34" s="96"/>
      <c r="F34" s="159"/>
      <c r="G34" s="157" t="s">
        <v>20</v>
      </c>
      <c r="H34" s="159"/>
      <c r="I34" s="62"/>
      <c r="J34" s="245">
        <v>2152.61</v>
      </c>
      <c r="K34" s="246"/>
      <c r="L34" s="246"/>
      <c r="M34" s="63"/>
      <c r="N34" s="157"/>
      <c r="O34" s="157"/>
      <c r="P34" s="157" t="s">
        <v>21</v>
      </c>
      <c r="Q34" s="245">
        <v>3325.7</v>
      </c>
      <c r="R34" s="246"/>
      <c r="S34" s="246"/>
      <c r="T34" s="62"/>
      <c r="W34" s="137"/>
    </row>
    <row r="35" spans="1:23" s="1" customFormat="1" ht="12.5" hidden="1" x14ac:dyDescent="0.25">
      <c r="A35" s="134"/>
      <c r="R35" s="60"/>
      <c r="W35" s="135"/>
    </row>
    <row r="36" spans="1:23" ht="8.25" customHeight="1" x14ac:dyDescent="0.25">
      <c r="A36" s="257" t="s">
        <v>76</v>
      </c>
      <c r="B36" s="258"/>
      <c r="C36" s="259"/>
      <c r="D36" s="258"/>
      <c r="E36" s="259"/>
      <c r="F36" s="258"/>
      <c r="G36" s="258"/>
      <c r="H36" s="258"/>
      <c r="I36" s="260"/>
      <c r="J36" s="258"/>
      <c r="K36" s="261"/>
      <c r="L36" s="258"/>
      <c r="M36" s="258"/>
      <c r="N36" s="258"/>
      <c r="O36" s="258"/>
      <c r="P36" s="258"/>
      <c r="Q36" s="258"/>
      <c r="R36" s="258"/>
      <c r="S36" s="258"/>
      <c r="T36" s="262"/>
      <c r="V36" s="15"/>
      <c r="W36" s="139"/>
    </row>
    <row r="37" spans="1:23" ht="12.75" hidden="1" customHeight="1" x14ac:dyDescent="0.25">
      <c r="A37" s="263"/>
      <c r="B37" s="264"/>
      <c r="C37" s="263"/>
      <c r="D37" s="264"/>
      <c r="E37" s="263"/>
      <c r="F37" s="264"/>
      <c r="G37" s="264"/>
      <c r="H37" s="264"/>
      <c r="I37" s="265"/>
      <c r="J37" s="264"/>
      <c r="K37" s="266"/>
      <c r="L37" s="264"/>
      <c r="M37" s="264"/>
      <c r="N37" s="264"/>
      <c r="O37" s="264"/>
      <c r="P37" s="264"/>
      <c r="Q37" s="264"/>
      <c r="R37" s="264"/>
      <c r="S37" s="264"/>
      <c r="T37" s="267"/>
      <c r="V37" s="15"/>
      <c r="W37" s="139"/>
    </row>
    <row r="38" spans="1:23" ht="12.75" customHeight="1" x14ac:dyDescent="0.25">
      <c r="A38" s="268"/>
      <c r="B38" s="269"/>
      <c r="C38" s="268"/>
      <c r="D38" s="269"/>
      <c r="E38" s="268"/>
      <c r="F38" s="269"/>
      <c r="G38" s="269"/>
      <c r="H38" s="269"/>
      <c r="I38" s="270"/>
      <c r="J38" s="269"/>
      <c r="K38" s="271"/>
      <c r="L38" s="269"/>
      <c r="M38" s="269"/>
      <c r="N38" s="269"/>
      <c r="O38" s="269"/>
      <c r="P38" s="269"/>
      <c r="Q38" s="269"/>
      <c r="R38" s="269"/>
      <c r="S38" s="269"/>
      <c r="T38" s="272"/>
      <c r="V38" s="15"/>
      <c r="W38" s="139"/>
    </row>
    <row r="39" spans="1:23" ht="12.75" customHeight="1" x14ac:dyDescent="0.25">
      <c r="A39" s="121">
        <v>1</v>
      </c>
      <c r="B39" s="153" t="s">
        <v>50</v>
      </c>
      <c r="C39" s="219" t="s">
        <v>61</v>
      </c>
      <c r="D39" s="105" t="s">
        <v>84</v>
      </c>
      <c r="E39" s="110">
        <f>2718.09/1000</f>
        <v>2.7180900000000001</v>
      </c>
      <c r="F39" s="12"/>
      <c r="G39" s="2">
        <v>5.03</v>
      </c>
      <c r="H39" s="12"/>
      <c r="I39" s="38"/>
      <c r="J39" s="2">
        <v>158.97</v>
      </c>
      <c r="K39" s="39"/>
      <c r="L39" s="8"/>
      <c r="M39" s="9"/>
      <c r="N39" s="10"/>
      <c r="O39" s="10"/>
      <c r="P39" s="12"/>
      <c r="Q39" s="13"/>
      <c r="R39" s="14">
        <f>G40+J40</f>
        <v>539.51415729999997</v>
      </c>
      <c r="S39" s="222">
        <f>R39+R40</f>
        <v>539.51415729999997</v>
      </c>
      <c r="T39" s="224">
        <f>E39*S39</f>
        <v>1466.448035815557</v>
      </c>
      <c r="V39" s="116">
        <f>S39*$V$10</f>
        <v>713.16927102708758</v>
      </c>
      <c r="W39" s="116">
        <f>V39*E39</f>
        <v>1938.4582638860165</v>
      </c>
    </row>
    <row r="40" spans="1:23" ht="12.75" customHeight="1" x14ac:dyDescent="0.25">
      <c r="A40" s="122"/>
      <c r="B40" s="154"/>
      <c r="C40" s="220"/>
      <c r="E40" s="152"/>
      <c r="G40" s="2">
        <f>G39*$J$34/1000</f>
        <v>10.827628300000001</v>
      </c>
      <c r="I40" s="6"/>
      <c r="J40" s="2">
        <f>J39*$Q$34/1000</f>
        <v>528.68652899999995</v>
      </c>
      <c r="K40" s="7"/>
      <c r="L40" s="253"/>
      <c r="M40" s="16"/>
      <c r="N40" s="17"/>
      <c r="O40" s="40"/>
      <c r="P40" s="18"/>
      <c r="Q40" s="19"/>
      <c r="R40" s="152">
        <f>SUM(Q40:Q40)</f>
        <v>0</v>
      </c>
      <c r="S40" s="223"/>
      <c r="T40" s="225"/>
      <c r="V40" s="117"/>
      <c r="W40" s="117"/>
    </row>
    <row r="41" spans="1:23" ht="41.25" customHeight="1" x14ac:dyDescent="0.25">
      <c r="A41" s="122"/>
      <c r="C41" s="220"/>
      <c r="E41" s="152"/>
      <c r="I41" s="6"/>
      <c r="K41" s="7"/>
      <c r="L41" s="254"/>
      <c r="M41" s="20"/>
      <c r="N41" s="21"/>
      <c r="O41" s="21"/>
      <c r="P41" s="22"/>
      <c r="Q41" s="23"/>
      <c r="R41" s="152"/>
      <c r="S41" s="152"/>
      <c r="T41" s="37"/>
      <c r="V41" s="152"/>
      <c r="W41" s="117"/>
    </row>
    <row r="42" spans="1:23" ht="12.75" customHeight="1" x14ac:dyDescent="0.25">
      <c r="A42" s="121">
        <f>A39+1</f>
        <v>2</v>
      </c>
      <c r="B42" s="153" t="s">
        <v>51</v>
      </c>
      <c r="C42" s="219" t="s">
        <v>59</v>
      </c>
      <c r="D42" s="105" t="s">
        <v>84</v>
      </c>
      <c r="E42" s="114">
        <f>439.18/1000</f>
        <v>0.43918000000000001</v>
      </c>
      <c r="F42" s="12"/>
      <c r="G42" s="2"/>
      <c r="H42" s="12"/>
      <c r="I42" s="38"/>
      <c r="J42" s="2">
        <f>24.7+19</f>
        <v>43.7</v>
      </c>
      <c r="K42" s="39"/>
      <c r="L42" s="8"/>
      <c r="M42" s="9"/>
      <c r="N42" s="10"/>
      <c r="O42" s="10"/>
      <c r="P42" s="12"/>
      <c r="Q42" s="13"/>
      <c r="R42" s="14">
        <f>G43+J43</f>
        <v>145.33309</v>
      </c>
      <c r="S42" s="222">
        <f>R42+R43</f>
        <v>145.33309</v>
      </c>
      <c r="T42" s="224">
        <f>E42*S42</f>
        <v>63.827386466200004</v>
      </c>
      <c r="V42" s="116">
        <f>S42*$V$10</f>
        <v>192.11190744301553</v>
      </c>
      <c r="W42" s="116">
        <f>V42*E42</f>
        <v>84.371707510823555</v>
      </c>
    </row>
    <row r="43" spans="1:23" ht="12.75" customHeight="1" x14ac:dyDescent="0.25">
      <c r="A43" s="122"/>
      <c r="B43" s="154" t="s">
        <v>52</v>
      </c>
      <c r="C43" s="220"/>
      <c r="E43" s="152"/>
      <c r="G43" s="2">
        <f>G42*$J$34/1000</f>
        <v>0</v>
      </c>
      <c r="I43" s="6"/>
      <c r="J43" s="2">
        <f>J42*$Q$34/1000</f>
        <v>145.33309</v>
      </c>
      <c r="K43" s="7"/>
      <c r="L43" s="253"/>
      <c r="M43" s="16"/>
      <c r="N43" s="17"/>
      <c r="O43" s="40"/>
      <c r="P43" s="18"/>
      <c r="Q43" s="19"/>
      <c r="R43" s="152">
        <f>SUM(Q43:Q43)</f>
        <v>0</v>
      </c>
      <c r="S43" s="223"/>
      <c r="T43" s="225"/>
      <c r="V43" s="117"/>
      <c r="W43" s="117"/>
    </row>
    <row r="44" spans="1:23" ht="41.25" customHeight="1" x14ac:dyDescent="0.25">
      <c r="A44" s="122"/>
      <c r="C44" s="220"/>
      <c r="E44" s="152"/>
      <c r="I44" s="6"/>
      <c r="K44" s="7"/>
      <c r="L44" s="254"/>
      <c r="M44" s="20"/>
      <c r="N44" s="21"/>
      <c r="O44" s="21"/>
      <c r="P44" s="22"/>
      <c r="Q44" s="23"/>
      <c r="R44" s="152"/>
      <c r="S44" s="152"/>
      <c r="T44" s="37"/>
      <c r="V44" s="152"/>
      <c r="W44" s="117"/>
    </row>
    <row r="45" spans="1:23" ht="12.75" customHeight="1" x14ac:dyDescent="0.25">
      <c r="A45" s="121">
        <f>A42+1</f>
        <v>3</v>
      </c>
      <c r="B45" s="153" t="s">
        <v>53</v>
      </c>
      <c r="C45" s="219" t="s">
        <v>60</v>
      </c>
      <c r="D45" s="105" t="s">
        <v>84</v>
      </c>
      <c r="E45" s="114">
        <f>E39-E42</f>
        <v>2.2789100000000002</v>
      </c>
      <c r="F45" s="12"/>
      <c r="G45" s="2">
        <v>4.5599999999999996</v>
      </c>
      <c r="H45" s="12"/>
      <c r="I45" s="38"/>
      <c r="J45" s="2">
        <v>145.1</v>
      </c>
      <c r="K45" s="39"/>
      <c r="L45" s="8"/>
      <c r="M45" s="9"/>
      <c r="N45" s="10"/>
      <c r="O45" s="10"/>
      <c r="P45" s="12"/>
      <c r="Q45" s="13"/>
      <c r="R45" s="14">
        <f>G46+J46</f>
        <v>492.37497159999998</v>
      </c>
      <c r="S45" s="222">
        <f>R45+R46</f>
        <v>492.37497159999998</v>
      </c>
      <c r="T45" s="224">
        <f>E45*S45</f>
        <v>1122.078246528956</v>
      </c>
      <c r="V45" s="116">
        <f>S45*$V$10</f>
        <v>650.85724779729514</v>
      </c>
      <c r="W45" s="116">
        <f>V45*E45</f>
        <v>1483.2450905777341</v>
      </c>
    </row>
    <row r="46" spans="1:23" ht="12.75" customHeight="1" x14ac:dyDescent="0.25">
      <c r="A46" s="122"/>
      <c r="B46" s="154"/>
      <c r="C46" s="220"/>
      <c r="E46" s="152"/>
      <c r="G46" s="2">
        <f>G45*$J$34/1000</f>
        <v>9.8159016000000001</v>
      </c>
      <c r="I46" s="6"/>
      <c r="J46" s="2">
        <f>J45*$Q$34/1000</f>
        <v>482.55906999999996</v>
      </c>
      <c r="K46" s="7"/>
      <c r="L46" s="253"/>
      <c r="M46" s="16"/>
      <c r="N46" s="17"/>
      <c r="O46" s="40"/>
      <c r="P46" s="18"/>
      <c r="Q46" s="19"/>
      <c r="R46" s="152">
        <f>SUM(Q46:Q46)</f>
        <v>0</v>
      </c>
      <c r="S46" s="223"/>
      <c r="T46" s="225"/>
      <c r="V46" s="117"/>
      <c r="W46" s="117"/>
    </row>
    <row r="47" spans="1:23" ht="41.25" customHeight="1" x14ac:dyDescent="0.25">
      <c r="A47" s="122"/>
      <c r="C47" s="220"/>
      <c r="E47" s="152"/>
      <c r="I47" s="6"/>
      <c r="K47" s="7"/>
      <c r="L47" s="254"/>
      <c r="M47" s="20"/>
      <c r="N47" s="21"/>
      <c r="O47" s="21"/>
      <c r="P47" s="22"/>
      <c r="Q47" s="23"/>
      <c r="R47" s="152"/>
      <c r="S47" s="152"/>
      <c r="T47" s="37"/>
      <c r="V47" s="152"/>
      <c r="W47" s="117"/>
    </row>
    <row r="48" spans="1:23" ht="12.75" customHeight="1" x14ac:dyDescent="0.25">
      <c r="A48" s="121">
        <f>A45+1</f>
        <v>4</v>
      </c>
      <c r="B48" s="153" t="s">
        <v>94</v>
      </c>
      <c r="C48" s="219" t="s">
        <v>62</v>
      </c>
      <c r="D48" s="105" t="s">
        <v>25</v>
      </c>
      <c r="E48" s="151">
        <f>E45*1000*1.85</f>
        <v>4215.9835000000012</v>
      </c>
      <c r="F48" s="12"/>
      <c r="G48" s="2"/>
      <c r="H48" s="12"/>
      <c r="I48" s="38"/>
      <c r="J48" s="2"/>
      <c r="K48" s="39"/>
      <c r="L48" s="8"/>
      <c r="M48" s="9"/>
      <c r="N48" s="10"/>
      <c r="O48" s="10"/>
      <c r="P48" s="12"/>
      <c r="Q48" s="13"/>
      <c r="R48" s="14">
        <f>0.2+9*0.05</f>
        <v>0.65</v>
      </c>
      <c r="S48" s="222">
        <f>R48+R49</f>
        <v>0.65</v>
      </c>
      <c r="T48" s="224">
        <f>E48*S48</f>
        <v>2740.3892750000009</v>
      </c>
      <c r="V48" s="116">
        <f>S48*$V$10</f>
        <v>0.85921753840064985</v>
      </c>
      <c r="W48" s="116">
        <f>V48*E48</f>
        <v>3622.446964807757</v>
      </c>
    </row>
    <row r="49" spans="1:23" ht="12.75" customHeight="1" x14ac:dyDescent="0.25">
      <c r="A49" s="122"/>
      <c r="B49" s="154"/>
      <c r="C49" s="220"/>
      <c r="E49" s="152"/>
      <c r="G49" s="2"/>
      <c r="I49" s="6"/>
      <c r="J49" s="2"/>
      <c r="K49" s="7"/>
      <c r="L49" s="253"/>
      <c r="M49" s="16"/>
      <c r="N49" s="17"/>
      <c r="O49" s="40"/>
      <c r="P49" s="18"/>
      <c r="Q49" s="19"/>
      <c r="R49" s="152">
        <f>SUM(Q49:Q49)</f>
        <v>0</v>
      </c>
      <c r="S49" s="223"/>
      <c r="T49" s="225"/>
      <c r="V49" s="117"/>
      <c r="W49" s="117"/>
    </row>
    <row r="50" spans="1:23" ht="12.75" customHeight="1" x14ac:dyDescent="0.25">
      <c r="A50" s="122"/>
      <c r="C50" s="220"/>
      <c r="E50" s="152"/>
      <c r="I50" s="6"/>
      <c r="K50" s="7"/>
      <c r="L50" s="254"/>
      <c r="M50" s="20"/>
      <c r="N50" s="21"/>
      <c r="O50" s="21"/>
      <c r="P50" s="22"/>
      <c r="Q50" s="23"/>
      <c r="R50" s="152"/>
      <c r="S50" s="152"/>
      <c r="T50" s="37"/>
      <c r="V50" s="152"/>
      <c r="W50" s="117"/>
    </row>
    <row r="51" spans="1:23" ht="12" x14ac:dyDescent="0.25">
      <c r="A51" s="121">
        <f>A48+1</f>
        <v>5</v>
      </c>
      <c r="B51" s="153" t="s">
        <v>54</v>
      </c>
      <c r="C51" s="219" t="s">
        <v>63</v>
      </c>
      <c r="D51" s="105" t="s">
        <v>83</v>
      </c>
      <c r="E51" s="110">
        <f>7381.21/100</f>
        <v>73.812100000000001</v>
      </c>
      <c r="F51" s="12"/>
      <c r="G51" s="2"/>
      <c r="H51" s="12"/>
      <c r="I51" s="38"/>
      <c r="J51" s="2">
        <v>0.45</v>
      </c>
      <c r="K51" s="39"/>
      <c r="L51" s="8"/>
      <c r="M51" s="9"/>
      <c r="N51" s="10"/>
      <c r="O51" s="10"/>
      <c r="P51" s="12"/>
      <c r="Q51" s="13"/>
      <c r="R51" s="14">
        <f>G52+J52</f>
        <v>1.4965650000000001</v>
      </c>
      <c r="S51" s="222">
        <f>R51+R52</f>
        <v>1.4965650000000001</v>
      </c>
      <c r="T51" s="224">
        <f>E51*S51</f>
        <v>110.46460543650001</v>
      </c>
      <c r="V51" s="116">
        <f>S51*$V$10</f>
        <v>1.9782690697793361</v>
      </c>
      <c r="W51" s="116">
        <f>V51*E51</f>
        <v>146.02019440545934</v>
      </c>
    </row>
    <row r="52" spans="1:23" x14ac:dyDescent="0.25">
      <c r="A52" s="122"/>
      <c r="B52" s="154"/>
      <c r="C52" s="220"/>
      <c r="E52" s="152"/>
      <c r="G52" s="2">
        <f>G51*$J$34/1000</f>
        <v>0</v>
      </c>
      <c r="I52" s="6"/>
      <c r="J52" s="2">
        <f>J51*$Q$34/1000</f>
        <v>1.4965650000000001</v>
      </c>
      <c r="K52" s="7"/>
      <c r="L52" s="253"/>
      <c r="M52" s="16"/>
      <c r="N52" s="17"/>
      <c r="O52" s="40"/>
      <c r="P52" s="18"/>
      <c r="Q52" s="19"/>
      <c r="R52" s="152">
        <f>SUM(Q52:Q52)</f>
        <v>0</v>
      </c>
      <c r="S52" s="223"/>
      <c r="T52" s="225"/>
      <c r="V52" s="117"/>
      <c r="W52" s="117"/>
    </row>
    <row r="53" spans="1:23" ht="11.5" x14ac:dyDescent="0.25">
      <c r="A53" s="122"/>
      <c r="C53" s="220"/>
      <c r="E53" s="152"/>
      <c r="I53" s="6"/>
      <c r="K53" s="7"/>
      <c r="L53" s="254"/>
      <c r="M53" s="20"/>
      <c r="N53" s="21"/>
      <c r="O53" s="21"/>
      <c r="P53" s="22"/>
      <c r="Q53" s="23"/>
      <c r="R53" s="152"/>
      <c r="S53" s="152"/>
      <c r="T53" s="37"/>
      <c r="V53" s="152"/>
      <c r="W53" s="117"/>
    </row>
    <row r="54" spans="1:23" ht="18" customHeight="1" thickBot="1" x14ac:dyDescent="0.3">
      <c r="A54" s="125"/>
      <c r="B54" s="65"/>
      <c r="C54" s="98" t="s">
        <v>64</v>
      </c>
      <c r="D54" s="67"/>
      <c r="E54" s="99"/>
      <c r="F54" s="69"/>
      <c r="G54" s="70"/>
      <c r="H54" s="69"/>
      <c r="I54" s="100"/>
      <c r="J54" s="70"/>
      <c r="K54" s="101"/>
      <c r="L54" s="71"/>
      <c r="M54" s="72"/>
      <c r="N54" s="73"/>
      <c r="O54" s="74"/>
      <c r="P54" s="69"/>
      <c r="Q54" s="70"/>
      <c r="R54" s="74"/>
      <c r="S54" s="74"/>
      <c r="T54" s="75">
        <f>SUM(T39:T53)</f>
        <v>5503.207549247214</v>
      </c>
      <c r="V54" s="74"/>
      <c r="W54" s="126">
        <f>SUM(W39:W53)</f>
        <v>7274.5422211877913</v>
      </c>
    </row>
    <row r="55" spans="1:23" ht="20.25" customHeight="1" thickTop="1" x14ac:dyDescent="0.25">
      <c r="A55" s="247" t="s">
        <v>75</v>
      </c>
      <c r="B55" s="248"/>
      <c r="C55" s="249"/>
      <c r="D55" s="248"/>
      <c r="E55" s="249"/>
      <c r="F55" s="248"/>
      <c r="G55" s="248"/>
      <c r="H55" s="248"/>
      <c r="I55" s="250"/>
      <c r="J55" s="248"/>
      <c r="K55" s="251"/>
      <c r="L55" s="248"/>
      <c r="M55" s="248"/>
      <c r="N55" s="248"/>
      <c r="O55" s="248"/>
      <c r="P55" s="248"/>
      <c r="Q55" s="248"/>
      <c r="R55" s="248"/>
      <c r="S55" s="248"/>
      <c r="T55" s="252"/>
      <c r="V55" s="15"/>
      <c r="W55" s="139"/>
    </row>
    <row r="56" spans="1:23" ht="12.75" customHeight="1" x14ac:dyDescent="0.25">
      <c r="A56" s="121">
        <f>A51+1</f>
        <v>6</v>
      </c>
      <c r="B56" s="104" t="s">
        <v>34</v>
      </c>
      <c r="C56" s="219" t="s">
        <v>68</v>
      </c>
      <c r="D56" s="105" t="s">
        <v>26</v>
      </c>
      <c r="E56" s="151">
        <v>738.12</v>
      </c>
      <c r="F56" s="12"/>
      <c r="G56" s="2">
        <v>0.08</v>
      </c>
      <c r="H56" s="12"/>
      <c r="I56" s="38"/>
      <c r="J56" s="2">
        <v>0.26</v>
      </c>
      <c r="K56" s="39"/>
      <c r="L56" s="8"/>
      <c r="M56" s="9"/>
      <c r="N56" s="10"/>
      <c r="O56" s="11"/>
      <c r="P56" s="12"/>
      <c r="Q56" s="13"/>
      <c r="R56" s="14">
        <f>G57+J57</f>
        <v>1.0368908000000001</v>
      </c>
      <c r="S56" s="222">
        <f>R56+R57</f>
        <v>6.0422638888700018</v>
      </c>
      <c r="T56" s="224">
        <f>E56*S56</f>
        <v>4459.9158216527258</v>
      </c>
      <c r="V56" s="116">
        <f>S56*$V$10</f>
        <v>7.9871063153261845</v>
      </c>
      <c r="W56" s="116">
        <f>V56*E56</f>
        <v>5895.4429134685633</v>
      </c>
    </row>
    <row r="57" spans="1:23" ht="12.75" customHeight="1" x14ac:dyDescent="0.25">
      <c r="A57" s="122"/>
      <c r="B57" s="106"/>
      <c r="C57" s="220"/>
      <c r="E57" s="152"/>
      <c r="G57" s="2">
        <f>G56*$J$34/1000</f>
        <v>0.17220880000000002</v>
      </c>
      <c r="I57" s="6"/>
      <c r="J57" s="2">
        <f>J56*$Q$34/1000</f>
        <v>0.86468200000000006</v>
      </c>
      <c r="K57" s="7"/>
      <c r="L57" s="156" t="s">
        <v>35</v>
      </c>
      <c r="M57" s="16" t="s">
        <v>26</v>
      </c>
      <c r="N57" s="17">
        <v>1.22</v>
      </c>
      <c r="O57" s="17">
        <f>E56*N57</f>
        <v>900.50639999999999</v>
      </c>
      <c r="P57" s="18">
        <v>3.6</v>
      </c>
      <c r="Q57" s="19">
        <f>N57*P57*$N$32</f>
        <v>4.9931176680000018</v>
      </c>
      <c r="R57" s="222">
        <f>SUM(Q57:Q58)</f>
        <v>5.0053730888700017</v>
      </c>
      <c r="S57" s="223"/>
      <c r="T57" s="225"/>
      <c r="V57" s="117"/>
      <c r="W57" s="117"/>
    </row>
    <row r="58" spans="1:23" ht="12.75" customHeight="1" x14ac:dyDescent="0.25">
      <c r="A58" s="122"/>
      <c r="B58" s="154"/>
      <c r="C58" s="220"/>
      <c r="E58" s="152"/>
      <c r="I58" s="6"/>
      <c r="K58" s="7"/>
      <c r="L58" s="24" t="s">
        <v>29</v>
      </c>
      <c r="M58" s="25" t="s">
        <v>26</v>
      </c>
      <c r="N58" s="26">
        <v>7.0000000000000007E-2</v>
      </c>
      <c r="O58" s="26">
        <f>E56*N58</f>
        <v>51.668400000000005</v>
      </c>
      <c r="P58" s="27">
        <v>0.154</v>
      </c>
      <c r="Q58" s="97">
        <f>N58*P58*$N$32</f>
        <v>1.2255420870000004E-2</v>
      </c>
      <c r="R58" s="223"/>
      <c r="S58" s="223"/>
      <c r="T58" s="225"/>
      <c r="V58" s="117"/>
      <c r="W58" s="117"/>
    </row>
    <row r="59" spans="1:23" ht="12" customHeight="1" x14ac:dyDescent="0.25">
      <c r="A59" s="123"/>
      <c r="B59" s="107"/>
      <c r="C59" s="108"/>
      <c r="D59" s="109"/>
      <c r="E59" s="28"/>
      <c r="F59" s="29"/>
      <c r="G59" s="30"/>
      <c r="H59" s="29"/>
      <c r="I59" s="31"/>
      <c r="J59" s="30"/>
      <c r="K59" s="32"/>
      <c r="L59" s="41"/>
      <c r="M59" s="42"/>
      <c r="N59" s="43"/>
      <c r="O59" s="44"/>
      <c r="P59" s="29"/>
      <c r="Q59" s="45"/>
      <c r="R59" s="28"/>
      <c r="S59" s="28"/>
      <c r="T59" s="46"/>
      <c r="V59" s="28"/>
      <c r="W59" s="124"/>
    </row>
    <row r="60" spans="1:23" s="173" customFormat="1" ht="19.5" customHeight="1" x14ac:dyDescent="0.25">
      <c r="A60" s="161">
        <f>A56+1</f>
        <v>7</v>
      </c>
      <c r="B60" s="162" t="s">
        <v>96</v>
      </c>
      <c r="C60" s="219" t="s">
        <v>69</v>
      </c>
      <c r="D60" s="105" t="s">
        <v>97</v>
      </c>
      <c r="E60" s="110">
        <f>7381.21/100</f>
        <v>73.812100000000001</v>
      </c>
      <c r="F60" s="163"/>
      <c r="G60" s="164">
        <v>2.3199999999999998</v>
      </c>
      <c r="H60" s="163"/>
      <c r="I60" s="165"/>
      <c r="J60" s="164">
        <v>5.75</v>
      </c>
      <c r="K60" s="166"/>
      <c r="L60" s="167"/>
      <c r="M60" s="168"/>
      <c r="N60" s="169"/>
      <c r="O60" s="170"/>
      <c r="P60" s="163"/>
      <c r="Q60" s="171"/>
      <c r="R60" s="172">
        <f>G61+J61</f>
        <v>24.116830199999995</v>
      </c>
      <c r="S60" s="214">
        <f>R60+R61</f>
        <v>104.71981240012501</v>
      </c>
      <c r="T60" s="210">
        <f>E60*S60</f>
        <v>7729.5892648592671</v>
      </c>
      <c r="V60" s="174">
        <f>S60*$V$10</f>
        <v>138.42630681878961</v>
      </c>
      <c r="W60" s="116">
        <f>V60*E60</f>
        <v>10217.536401539181</v>
      </c>
    </row>
    <row r="61" spans="1:23" s="173" customFormat="1" ht="12.75" customHeight="1" x14ac:dyDescent="0.25">
      <c r="A61" s="175"/>
      <c r="B61" s="154"/>
      <c r="C61" s="220"/>
      <c r="D61" s="3"/>
      <c r="E61" s="152"/>
      <c r="F61" s="176"/>
      <c r="G61" s="2">
        <f>G60*$J$11/1000</f>
        <v>4.9940552</v>
      </c>
      <c r="H61" s="4"/>
      <c r="I61" s="6"/>
      <c r="J61" s="2">
        <f>J60*$Q$11/1000</f>
        <v>19.122774999999997</v>
      </c>
      <c r="K61" s="177"/>
      <c r="L61" s="212" t="s">
        <v>98</v>
      </c>
      <c r="M61" s="178" t="s">
        <v>26</v>
      </c>
      <c r="N61" s="179">
        <f>1.56/12*15</f>
        <v>1.9500000000000002</v>
      </c>
      <c r="O61" s="179">
        <f>E60*N61</f>
        <v>143.93359500000003</v>
      </c>
      <c r="P61" s="180">
        <v>4</v>
      </c>
      <c r="Q61" s="19">
        <f>N61*P61*$N$9</f>
        <v>8.8675587000000018</v>
      </c>
      <c r="R61" s="214">
        <f>SUM(Q61:Q71)</f>
        <v>80.602982200125012</v>
      </c>
      <c r="S61" s="215"/>
      <c r="T61" s="211"/>
      <c r="W61" s="181"/>
    </row>
    <row r="62" spans="1:23" s="173" customFormat="1" ht="2.25" customHeight="1" x14ac:dyDescent="0.25">
      <c r="A62" s="175"/>
      <c r="B62" s="15"/>
      <c r="C62" s="220"/>
      <c r="D62" s="3"/>
      <c r="E62" s="152"/>
      <c r="F62" s="176"/>
      <c r="G62" s="182"/>
      <c r="H62" s="176"/>
      <c r="I62" s="183"/>
      <c r="J62" s="182"/>
      <c r="K62" s="177"/>
      <c r="L62" s="213"/>
      <c r="M62" s="184"/>
      <c r="N62" s="185"/>
      <c r="O62" s="186"/>
      <c r="P62" s="187"/>
      <c r="Q62" s="188"/>
      <c r="R62" s="215"/>
      <c r="S62" s="215"/>
      <c r="T62" s="211"/>
      <c r="W62" s="181"/>
    </row>
    <row r="63" spans="1:23" s="173" customFormat="1" ht="12.75" customHeight="1" x14ac:dyDescent="0.25">
      <c r="A63" s="175"/>
      <c r="B63" s="15"/>
      <c r="C63" s="220"/>
      <c r="D63" s="3"/>
      <c r="E63" s="152"/>
      <c r="F63" s="176"/>
      <c r="G63" s="182"/>
      <c r="H63" s="176"/>
      <c r="I63" s="183"/>
      <c r="J63" s="182"/>
      <c r="K63" s="177"/>
      <c r="L63" s="216" t="s">
        <v>99</v>
      </c>
      <c r="M63" s="189" t="s">
        <v>26</v>
      </c>
      <c r="N63" s="190">
        <f>5.46/12*15</f>
        <v>6.8250000000000002</v>
      </c>
      <c r="O63" s="190">
        <f>E60*N63</f>
        <v>503.7675825</v>
      </c>
      <c r="P63" s="191">
        <v>4</v>
      </c>
      <c r="Q63" s="97">
        <f>N63*P63*$N$9</f>
        <v>31.036455450000005</v>
      </c>
      <c r="R63" s="215"/>
      <c r="S63" s="215"/>
      <c r="T63" s="211"/>
      <c r="W63" s="181"/>
    </row>
    <row r="64" spans="1:23" s="173" customFormat="1" ht="1.5" customHeight="1" x14ac:dyDescent="0.25">
      <c r="A64" s="175"/>
      <c r="B64" s="15"/>
      <c r="C64" s="220"/>
      <c r="D64" s="3"/>
      <c r="E64" s="152"/>
      <c r="F64" s="176"/>
      <c r="G64" s="182"/>
      <c r="H64" s="176"/>
      <c r="I64" s="183"/>
      <c r="J64" s="182"/>
      <c r="K64" s="177"/>
      <c r="L64" s="213"/>
      <c r="M64" s="184"/>
      <c r="N64" s="185"/>
      <c r="O64" s="186"/>
      <c r="P64" s="187"/>
      <c r="Q64" s="97">
        <f t="shared" ref="Q64:Q71" si="0">N64*P64*$N$9</f>
        <v>0</v>
      </c>
      <c r="R64" s="215"/>
      <c r="S64" s="215"/>
      <c r="T64" s="211"/>
      <c r="W64" s="181"/>
    </row>
    <row r="65" spans="1:23" s="173" customFormat="1" ht="12.75" customHeight="1" x14ac:dyDescent="0.25">
      <c r="A65" s="175"/>
      <c r="B65" s="15"/>
      <c r="C65" s="220"/>
      <c r="D65" s="3"/>
      <c r="E65" s="152"/>
      <c r="F65" s="176"/>
      <c r="G65" s="182"/>
      <c r="H65" s="176"/>
      <c r="I65" s="183"/>
      <c r="J65" s="182"/>
      <c r="K65" s="177"/>
      <c r="L65" s="216" t="s">
        <v>32</v>
      </c>
      <c r="M65" s="189" t="s">
        <v>26</v>
      </c>
      <c r="N65" s="190">
        <f>3.12/12*15</f>
        <v>3.9000000000000004</v>
      </c>
      <c r="O65" s="190">
        <f>E60*N65</f>
        <v>287.86719000000005</v>
      </c>
      <c r="P65" s="191">
        <v>4</v>
      </c>
      <c r="Q65" s="97">
        <f t="shared" si="0"/>
        <v>17.735117400000004</v>
      </c>
      <c r="R65" s="215"/>
      <c r="S65" s="215"/>
      <c r="T65" s="211"/>
      <c r="W65" s="181"/>
    </row>
    <row r="66" spans="1:23" s="173" customFormat="1" ht="1.5" customHeight="1" x14ac:dyDescent="0.25">
      <c r="A66" s="175"/>
      <c r="B66" s="15"/>
      <c r="C66" s="220"/>
      <c r="D66" s="3"/>
      <c r="E66" s="152"/>
      <c r="F66" s="176"/>
      <c r="G66" s="182"/>
      <c r="H66" s="176"/>
      <c r="I66" s="183"/>
      <c r="J66" s="182"/>
      <c r="K66" s="177"/>
      <c r="L66" s="213"/>
      <c r="M66" s="184"/>
      <c r="N66" s="185"/>
      <c r="O66" s="186"/>
      <c r="P66" s="187"/>
      <c r="Q66" s="97">
        <f t="shared" si="0"/>
        <v>0</v>
      </c>
      <c r="R66" s="215"/>
      <c r="S66" s="215"/>
      <c r="T66" s="211"/>
      <c r="W66" s="181"/>
    </row>
    <row r="67" spans="1:23" s="173" customFormat="1" ht="12.75" customHeight="1" x14ac:dyDescent="0.25">
      <c r="A67" s="175"/>
      <c r="B67" s="15"/>
      <c r="C67" s="220"/>
      <c r="D67" s="3"/>
      <c r="E67" s="152"/>
      <c r="F67" s="176"/>
      <c r="G67" s="182"/>
      <c r="H67" s="176"/>
      <c r="I67" s="183"/>
      <c r="J67" s="182"/>
      <c r="K67" s="177"/>
      <c r="L67" s="216" t="s">
        <v>100</v>
      </c>
      <c r="M67" s="189" t="s">
        <v>26</v>
      </c>
      <c r="N67" s="190">
        <f>1.56/12*15</f>
        <v>1.9500000000000002</v>
      </c>
      <c r="O67" s="190">
        <f>E60*N67</f>
        <v>143.93359500000003</v>
      </c>
      <c r="P67" s="191">
        <v>4</v>
      </c>
      <c r="Q67" s="97">
        <f t="shared" si="0"/>
        <v>8.8675587000000018</v>
      </c>
      <c r="R67" s="215"/>
      <c r="S67" s="215"/>
      <c r="T67" s="211"/>
      <c r="W67" s="181"/>
    </row>
    <row r="68" spans="1:23" s="173" customFormat="1" ht="1.5" customHeight="1" x14ac:dyDescent="0.25">
      <c r="A68" s="175"/>
      <c r="B68" s="15"/>
      <c r="C68" s="220"/>
      <c r="D68" s="3"/>
      <c r="E68" s="152"/>
      <c r="F68" s="176"/>
      <c r="G68" s="182"/>
      <c r="H68" s="176"/>
      <c r="I68" s="183"/>
      <c r="J68" s="182"/>
      <c r="K68" s="177"/>
      <c r="L68" s="213"/>
      <c r="M68" s="184"/>
      <c r="N68" s="185"/>
      <c r="O68" s="186"/>
      <c r="P68" s="187"/>
      <c r="Q68" s="97">
        <f t="shared" si="0"/>
        <v>0</v>
      </c>
      <c r="R68" s="215"/>
      <c r="S68" s="215"/>
      <c r="T68" s="211"/>
      <c r="W68" s="181"/>
    </row>
    <row r="69" spans="1:23" s="173" customFormat="1" ht="12.75" customHeight="1" x14ac:dyDescent="0.25">
      <c r="A69" s="175"/>
      <c r="B69" s="15"/>
      <c r="C69" s="220"/>
      <c r="D69" s="3"/>
      <c r="E69" s="152"/>
      <c r="F69" s="176"/>
      <c r="G69" s="182"/>
      <c r="H69" s="176"/>
      <c r="I69" s="183"/>
      <c r="J69" s="182"/>
      <c r="K69" s="177"/>
      <c r="L69" s="216" t="s">
        <v>101</v>
      </c>
      <c r="M69" s="189" t="s">
        <v>26</v>
      </c>
      <c r="N69" s="190">
        <f>3.9/12*15</f>
        <v>4.875</v>
      </c>
      <c r="O69" s="190">
        <f>E60*N69</f>
        <v>359.83398749999998</v>
      </c>
      <c r="P69" s="191">
        <v>2.5</v>
      </c>
      <c r="Q69" s="97">
        <f t="shared" si="0"/>
        <v>13.855560468750003</v>
      </c>
      <c r="R69" s="215"/>
      <c r="S69" s="215"/>
      <c r="T69" s="211"/>
      <c r="W69" s="181"/>
    </row>
    <row r="70" spans="1:23" s="173" customFormat="1" ht="0.75" customHeight="1" x14ac:dyDescent="0.25">
      <c r="A70" s="175"/>
      <c r="B70" s="15"/>
      <c r="C70" s="220"/>
      <c r="D70" s="3"/>
      <c r="E70" s="152"/>
      <c r="F70" s="176"/>
      <c r="G70" s="182"/>
      <c r="H70" s="176"/>
      <c r="I70" s="183"/>
      <c r="J70" s="182"/>
      <c r="K70" s="177"/>
      <c r="L70" s="213"/>
      <c r="M70" s="184"/>
      <c r="N70" s="185"/>
      <c r="O70" s="186"/>
      <c r="P70" s="187"/>
      <c r="Q70" s="97">
        <f t="shared" si="0"/>
        <v>0</v>
      </c>
      <c r="R70" s="215"/>
      <c r="S70" s="215"/>
      <c r="T70" s="211"/>
      <c r="W70" s="181"/>
    </row>
    <row r="71" spans="1:23" s="173" customFormat="1" ht="13.5" customHeight="1" x14ac:dyDescent="0.25">
      <c r="A71" s="175"/>
      <c r="B71" s="15"/>
      <c r="C71" s="220"/>
      <c r="D71" s="3"/>
      <c r="E71" s="152"/>
      <c r="F71" s="176"/>
      <c r="G71" s="182"/>
      <c r="H71" s="176"/>
      <c r="I71" s="183"/>
      <c r="J71" s="182"/>
      <c r="K71" s="177"/>
      <c r="L71" s="192" t="s">
        <v>29</v>
      </c>
      <c r="M71" s="193" t="s">
        <v>26</v>
      </c>
      <c r="N71" s="194">
        <f>1.1/12*15</f>
        <v>1.375</v>
      </c>
      <c r="O71" s="194">
        <f>E60*N71</f>
        <v>101.4916375</v>
      </c>
      <c r="P71" s="195">
        <v>0.154</v>
      </c>
      <c r="Q71" s="97">
        <f t="shared" si="0"/>
        <v>0.24073148137500003</v>
      </c>
      <c r="R71" s="215"/>
      <c r="S71" s="215"/>
      <c r="T71" s="211"/>
      <c r="W71" s="181"/>
    </row>
    <row r="72" spans="1:23" s="173" customFormat="1" ht="9.75" customHeight="1" x14ac:dyDescent="0.25">
      <c r="A72" s="196"/>
      <c r="B72" s="107"/>
      <c r="C72" s="108"/>
      <c r="D72" s="109"/>
      <c r="E72" s="28"/>
      <c r="F72" s="197"/>
      <c r="G72" s="198"/>
      <c r="H72" s="197"/>
      <c r="I72" s="199"/>
      <c r="J72" s="198"/>
      <c r="K72" s="200"/>
      <c r="L72" s="201"/>
      <c r="M72" s="202"/>
      <c r="N72" s="203"/>
      <c r="O72" s="204"/>
      <c r="P72" s="197"/>
      <c r="Q72" s="205"/>
      <c r="R72" s="206"/>
      <c r="S72" s="206"/>
      <c r="T72" s="207"/>
      <c r="W72" s="181"/>
    </row>
    <row r="73" spans="1:23" ht="12.75" customHeight="1" x14ac:dyDescent="0.25">
      <c r="A73" s="161">
        <f>A60+1</f>
        <v>8</v>
      </c>
      <c r="B73" s="217" t="s">
        <v>33</v>
      </c>
      <c r="C73" s="219" t="s">
        <v>103</v>
      </c>
      <c r="D73" s="105" t="s">
        <v>97</v>
      </c>
      <c r="E73" s="110">
        <f>7381.21/100</f>
        <v>73.812100000000001</v>
      </c>
      <c r="F73" s="12"/>
      <c r="G73" s="2">
        <f>2.08</f>
        <v>2.08</v>
      </c>
      <c r="H73" s="12"/>
      <c r="I73" s="38"/>
      <c r="J73" s="2">
        <v>4.74</v>
      </c>
      <c r="K73" s="39"/>
      <c r="L73" s="8"/>
      <c r="M73" s="9"/>
      <c r="N73" s="10"/>
      <c r="O73" s="11"/>
      <c r="P73" s="12"/>
      <c r="Q73" s="13"/>
      <c r="R73" s="14">
        <f>G74+J74</f>
        <v>20.241246799999999</v>
      </c>
      <c r="S73" s="222">
        <f>R73+R74</f>
        <v>393.49725608000006</v>
      </c>
      <c r="T73" s="224">
        <f>E73*S73</f>
        <v>29044.858815502572</v>
      </c>
      <c r="V73" s="174">
        <f>S73*$V$10</f>
        <v>520.1534519022581</v>
      </c>
      <c r="W73" s="116">
        <f>V73*E73</f>
        <v>38393.618607154669</v>
      </c>
    </row>
    <row r="74" spans="1:23" ht="12.75" customHeight="1" x14ac:dyDescent="0.25">
      <c r="A74" s="175"/>
      <c r="B74" s="218"/>
      <c r="C74" s="220"/>
      <c r="E74" s="152"/>
      <c r="G74" s="2">
        <f>G73*$J$11/1000</f>
        <v>4.4774288000000002</v>
      </c>
      <c r="I74" s="6"/>
      <c r="J74" s="2">
        <f>J73*$Q$11/1000</f>
        <v>15.763817999999999</v>
      </c>
      <c r="K74" s="7"/>
      <c r="L74" s="226" t="s">
        <v>102</v>
      </c>
      <c r="M74" s="16" t="s">
        <v>25</v>
      </c>
      <c r="N74" s="17">
        <f>9.74+12.1/10*2</f>
        <v>12.16</v>
      </c>
      <c r="O74" s="17">
        <f>E73*N74</f>
        <v>897.55513600000006</v>
      </c>
      <c r="P74" s="18">
        <v>27</v>
      </c>
      <c r="Q74" s="19">
        <f>N74*P74*$N$9</f>
        <v>373.25600928000006</v>
      </c>
      <c r="R74" s="152">
        <f>SUM(Q74:Q74)</f>
        <v>373.25600928000006</v>
      </c>
      <c r="S74" s="223"/>
      <c r="T74" s="225"/>
      <c r="V74" s="15"/>
      <c r="W74" s="208"/>
    </row>
    <row r="75" spans="1:23" ht="12.75" customHeight="1" x14ac:dyDescent="0.25">
      <c r="A75" s="175"/>
      <c r="B75" s="218"/>
      <c r="C75" s="220"/>
      <c r="E75" s="152"/>
      <c r="I75" s="6"/>
      <c r="K75" s="7"/>
      <c r="L75" s="227"/>
      <c r="M75" s="91"/>
      <c r="N75" s="92"/>
      <c r="O75" s="93"/>
      <c r="P75" s="94"/>
      <c r="Q75" s="95"/>
      <c r="R75" s="152"/>
      <c r="S75" s="152"/>
      <c r="T75" s="37"/>
      <c r="V75" s="15"/>
      <c r="W75" s="208"/>
    </row>
    <row r="76" spans="1:23" ht="18" customHeight="1" x14ac:dyDescent="0.25">
      <c r="A76" s="196"/>
      <c r="B76" s="112"/>
      <c r="C76" s="221"/>
      <c r="D76" s="109"/>
      <c r="E76" s="28"/>
      <c r="F76" s="29"/>
      <c r="G76" s="30"/>
      <c r="H76" s="29"/>
      <c r="I76" s="31"/>
      <c r="J76" s="30"/>
      <c r="K76" s="32"/>
      <c r="L76" s="41"/>
      <c r="M76" s="42"/>
      <c r="N76" s="43"/>
      <c r="O76" s="44"/>
      <c r="P76" s="29"/>
      <c r="Q76" s="45"/>
      <c r="R76" s="28"/>
      <c r="S76" s="28"/>
      <c r="T76" s="46"/>
      <c r="V76" s="15"/>
      <c r="W76" s="209"/>
    </row>
    <row r="77" spans="1:23" ht="12.5" thickBot="1" x14ac:dyDescent="0.3">
      <c r="A77" s="125"/>
      <c r="B77" s="65"/>
      <c r="C77" s="98" t="s">
        <v>65</v>
      </c>
      <c r="D77" s="67"/>
      <c r="E77" s="99"/>
      <c r="F77" s="69"/>
      <c r="G77" s="70"/>
      <c r="H77" s="69"/>
      <c r="I77" s="100"/>
      <c r="J77" s="70"/>
      <c r="K77" s="101"/>
      <c r="L77" s="71"/>
      <c r="M77" s="72"/>
      <c r="N77" s="73"/>
      <c r="O77" s="73"/>
      <c r="P77" s="69"/>
      <c r="Q77" s="70"/>
      <c r="R77" s="74"/>
      <c r="S77" s="74"/>
      <c r="T77" s="75">
        <f>SUM(T56:T76)</f>
        <v>41234.363902014564</v>
      </c>
      <c r="V77" s="74"/>
      <c r="W77" s="126">
        <f>SUM(W56:W76)</f>
        <v>54506.597922162415</v>
      </c>
    </row>
    <row r="78" spans="1:23" ht="20.25" customHeight="1" thickTop="1" x14ac:dyDescent="0.25">
      <c r="A78" s="247" t="s">
        <v>77</v>
      </c>
      <c r="B78" s="248"/>
      <c r="C78" s="249"/>
      <c r="D78" s="248"/>
      <c r="E78" s="249"/>
      <c r="F78" s="248"/>
      <c r="G78" s="248"/>
      <c r="H78" s="248"/>
      <c r="I78" s="250"/>
      <c r="J78" s="248"/>
      <c r="K78" s="251"/>
      <c r="L78" s="248"/>
      <c r="M78" s="248"/>
      <c r="N78" s="248"/>
      <c r="O78" s="248"/>
      <c r="P78" s="248"/>
      <c r="Q78" s="248"/>
      <c r="R78" s="248"/>
      <c r="S78" s="248"/>
      <c r="T78" s="252"/>
      <c r="V78" s="15"/>
      <c r="W78" s="139"/>
    </row>
    <row r="79" spans="1:23" ht="12.75" customHeight="1" x14ac:dyDescent="0.25">
      <c r="A79" s="121">
        <f>A73+1</f>
        <v>9</v>
      </c>
      <c r="B79" s="115" t="s">
        <v>94</v>
      </c>
      <c r="C79" s="219" t="s">
        <v>78</v>
      </c>
      <c r="D79" s="105" t="s">
        <v>26</v>
      </c>
      <c r="E79" s="151">
        <v>32.840000000000003</v>
      </c>
      <c r="F79" s="12"/>
      <c r="G79" s="2"/>
      <c r="H79" s="12"/>
      <c r="I79" s="38"/>
      <c r="J79" s="2"/>
      <c r="K79" s="39"/>
      <c r="L79" s="8"/>
      <c r="M79" s="9"/>
      <c r="N79" s="10"/>
      <c r="O79" s="11"/>
      <c r="P79" s="12"/>
      <c r="Q79" s="13"/>
      <c r="R79" s="14">
        <f>G80+J80</f>
        <v>0</v>
      </c>
      <c r="S79" s="222">
        <f>R79+R80</f>
        <v>4.5474660000000009</v>
      </c>
      <c r="T79" s="224">
        <f>E79*S79</f>
        <v>149.33878344000004</v>
      </c>
      <c r="V79" s="116">
        <f>S79*$V$10</f>
        <v>6.0111731422779231</v>
      </c>
      <c r="W79" s="116">
        <f>V79*E79</f>
        <v>197.40692599240703</v>
      </c>
    </row>
    <row r="80" spans="1:23" ht="12.75" customHeight="1" x14ac:dyDescent="0.25">
      <c r="A80" s="122"/>
      <c r="B80" s="106"/>
      <c r="C80" s="220"/>
      <c r="E80" s="152"/>
      <c r="G80" s="2">
        <f>G79*$J$34/1000</f>
        <v>0</v>
      </c>
      <c r="I80" s="6"/>
      <c r="J80" s="2">
        <f>J79*$Q$34/1000</f>
        <v>0</v>
      </c>
      <c r="K80" s="7"/>
      <c r="L80" s="156" t="s">
        <v>36</v>
      </c>
      <c r="M80" s="16" t="s">
        <v>26</v>
      </c>
      <c r="N80" s="17">
        <v>1</v>
      </c>
      <c r="O80" s="17">
        <f>E79*N80</f>
        <v>32.840000000000003</v>
      </c>
      <c r="P80" s="18">
        <v>4</v>
      </c>
      <c r="Q80" s="19">
        <f>N80*P80*$N$32</f>
        <v>4.5474660000000009</v>
      </c>
      <c r="R80" s="222">
        <f>SUM(Q80:Q81)</f>
        <v>4.5474660000000009</v>
      </c>
      <c r="S80" s="223"/>
      <c r="T80" s="225"/>
      <c r="V80" s="117"/>
      <c r="W80" s="117"/>
    </row>
    <row r="81" spans="1:23" ht="12.75" customHeight="1" x14ac:dyDescent="0.25">
      <c r="A81" s="122"/>
      <c r="B81" s="154"/>
      <c r="C81" s="220"/>
      <c r="E81" s="152"/>
      <c r="I81" s="6"/>
      <c r="K81" s="7"/>
      <c r="L81" s="24"/>
      <c r="M81" s="25"/>
      <c r="N81" s="26"/>
      <c r="O81" s="26"/>
      <c r="P81" s="27"/>
      <c r="Q81" s="97"/>
      <c r="R81" s="223"/>
      <c r="S81" s="223"/>
      <c r="T81" s="225"/>
      <c r="V81" s="117"/>
      <c r="W81" s="117"/>
    </row>
    <row r="82" spans="1:23" ht="12" customHeight="1" x14ac:dyDescent="0.25">
      <c r="A82" s="123"/>
      <c r="B82" s="107"/>
      <c r="C82" s="108"/>
      <c r="D82" s="109"/>
      <c r="E82" s="28"/>
      <c r="F82" s="29"/>
      <c r="G82" s="30"/>
      <c r="H82" s="29"/>
      <c r="I82" s="31"/>
      <c r="J82" s="30"/>
      <c r="K82" s="32"/>
      <c r="L82" s="41"/>
      <c r="M82" s="42"/>
      <c r="N82" s="43"/>
      <c r="O82" s="44"/>
      <c r="P82" s="29"/>
      <c r="Q82" s="45"/>
      <c r="R82" s="28"/>
      <c r="S82" s="28"/>
      <c r="T82" s="46"/>
      <c r="V82" s="28"/>
      <c r="W82" s="124"/>
    </row>
    <row r="83" spans="1:23" ht="12.75" customHeight="1" x14ac:dyDescent="0.25">
      <c r="A83" s="121">
        <f>+A79+1</f>
        <v>10</v>
      </c>
      <c r="B83" s="115" t="s">
        <v>39</v>
      </c>
      <c r="C83" s="219" t="s">
        <v>79</v>
      </c>
      <c r="D83" s="105" t="s">
        <v>37</v>
      </c>
      <c r="E83" s="151">
        <v>714.09</v>
      </c>
      <c r="F83" s="12"/>
      <c r="G83" s="2">
        <v>0.87</v>
      </c>
      <c r="H83" s="12"/>
      <c r="I83" s="38"/>
      <c r="J83" s="2">
        <v>1.67</v>
      </c>
      <c r="K83" s="39"/>
      <c r="L83" s="8"/>
      <c r="M83" s="9"/>
      <c r="N83" s="10"/>
      <c r="O83" s="11"/>
      <c r="P83" s="12"/>
      <c r="Q83" s="13"/>
      <c r="R83" s="14">
        <f>G84+J84</f>
        <v>7.4266896999999998</v>
      </c>
      <c r="S83" s="222">
        <f>R83+R84</f>
        <v>18.681668050000003</v>
      </c>
      <c r="T83" s="224">
        <f>E83*S83</f>
        <v>13340.392337824502</v>
      </c>
      <c r="V83" s="116">
        <f>S83*$V$10</f>
        <v>24.694795130983184</v>
      </c>
      <c r="W83" s="116">
        <f>V83*E83</f>
        <v>17634.306255083782</v>
      </c>
    </row>
    <row r="84" spans="1:23" ht="34.5" customHeight="1" x14ac:dyDescent="0.25">
      <c r="A84" s="122"/>
      <c r="B84" s="106"/>
      <c r="C84" s="220"/>
      <c r="E84" s="152"/>
      <c r="G84" s="2">
        <f>G83*$J$34/1000</f>
        <v>1.8727707</v>
      </c>
      <c r="I84" s="6"/>
      <c r="J84" s="2">
        <f>J83*$Q$34/1000</f>
        <v>5.5539189999999996</v>
      </c>
      <c r="K84" s="7"/>
      <c r="L84" s="156" t="s">
        <v>57</v>
      </c>
      <c r="M84" s="102" t="s">
        <v>37</v>
      </c>
      <c r="N84" s="103">
        <v>1</v>
      </c>
      <c r="O84" s="103">
        <f>E83*N84</f>
        <v>714.09</v>
      </c>
      <c r="P84" s="18">
        <v>9.9</v>
      </c>
      <c r="Q84" s="19">
        <f>N84*P84*$N$32</f>
        <v>11.254978350000002</v>
      </c>
      <c r="R84" s="222">
        <f>SUM(Q84:Q85)</f>
        <v>11.254978350000002</v>
      </c>
      <c r="S84" s="223"/>
      <c r="T84" s="225"/>
      <c r="V84" s="117"/>
      <c r="W84" s="117"/>
    </row>
    <row r="85" spans="1:23" ht="21" customHeight="1" x14ac:dyDescent="0.25">
      <c r="A85" s="122"/>
      <c r="B85" s="154"/>
      <c r="C85" s="220"/>
      <c r="E85" s="152"/>
      <c r="I85" s="6"/>
      <c r="K85" s="7"/>
      <c r="L85" s="24"/>
      <c r="M85" s="25"/>
      <c r="N85" s="26"/>
      <c r="O85" s="26"/>
      <c r="P85" s="27"/>
      <c r="Q85" s="97"/>
      <c r="R85" s="223"/>
      <c r="S85" s="223"/>
      <c r="T85" s="225"/>
      <c r="V85" s="117"/>
      <c r="W85" s="117"/>
    </row>
    <row r="86" spans="1:23" ht="12" customHeight="1" x14ac:dyDescent="0.25">
      <c r="A86" s="123"/>
      <c r="B86" s="107"/>
      <c r="C86" s="108"/>
      <c r="D86" s="109"/>
      <c r="E86" s="28"/>
      <c r="F86" s="29"/>
      <c r="G86" s="30"/>
      <c r="H86" s="29"/>
      <c r="I86" s="31"/>
      <c r="J86" s="30"/>
      <c r="K86" s="32"/>
      <c r="L86" s="41"/>
      <c r="M86" s="42"/>
      <c r="N86" s="43"/>
      <c r="O86" s="44"/>
      <c r="P86" s="29"/>
      <c r="Q86" s="45"/>
      <c r="R86" s="28"/>
      <c r="S86" s="28"/>
      <c r="T86" s="46"/>
      <c r="V86" s="28"/>
      <c r="W86" s="124"/>
    </row>
    <row r="87" spans="1:23" ht="12.75" customHeight="1" x14ac:dyDescent="0.25">
      <c r="A87" s="121">
        <f>+A83+1</f>
        <v>11</v>
      </c>
      <c r="B87" s="115" t="s">
        <v>94</v>
      </c>
      <c r="C87" s="219" t="s">
        <v>80</v>
      </c>
      <c r="D87" s="105" t="s">
        <v>37</v>
      </c>
      <c r="E87" s="151">
        <f>E83/5</f>
        <v>142.81800000000001</v>
      </c>
      <c r="F87" s="12"/>
      <c r="G87" s="2"/>
      <c r="H87" s="12"/>
      <c r="I87" s="38"/>
      <c r="J87" s="2"/>
      <c r="K87" s="39"/>
      <c r="L87" s="8"/>
      <c r="M87" s="9"/>
      <c r="N87" s="10"/>
      <c r="O87" s="11"/>
      <c r="P87" s="12"/>
      <c r="Q87" s="13"/>
      <c r="R87" s="14">
        <f>G88+J88</f>
        <v>0</v>
      </c>
      <c r="S87" s="222">
        <f>R87+R88</f>
        <v>2.0008850400000004</v>
      </c>
      <c r="T87" s="224">
        <f>E87*S87</f>
        <v>285.76239964272008</v>
      </c>
      <c r="V87" s="116">
        <f>S87*$V$10</f>
        <v>2.644916182602286</v>
      </c>
      <c r="W87" s="116">
        <f>V87*E87</f>
        <v>377.74163936689331</v>
      </c>
    </row>
    <row r="88" spans="1:23" ht="12.75" customHeight="1" x14ac:dyDescent="0.25">
      <c r="A88" s="122"/>
      <c r="B88" s="106"/>
      <c r="C88" s="220"/>
      <c r="E88" s="152"/>
      <c r="G88" s="2">
        <f>G87*$J$34/1000</f>
        <v>0</v>
      </c>
      <c r="I88" s="6"/>
      <c r="J88" s="2">
        <f>J87*$Q$34/1000</f>
        <v>0</v>
      </c>
      <c r="K88" s="7"/>
      <c r="L88" s="156" t="s">
        <v>40</v>
      </c>
      <c r="M88" s="16" t="s">
        <v>38</v>
      </c>
      <c r="N88" s="17">
        <v>0.8</v>
      </c>
      <c r="O88" s="17">
        <f>E87*N88</f>
        <v>114.25440000000002</v>
      </c>
      <c r="P88" s="18">
        <v>2.2000000000000002</v>
      </c>
      <c r="Q88" s="19">
        <f>N88*P88*$N$32</f>
        <v>2.0008850400000004</v>
      </c>
      <c r="R88" s="222">
        <f>SUM(Q88:Q89)</f>
        <v>2.0008850400000004</v>
      </c>
      <c r="S88" s="223"/>
      <c r="T88" s="225"/>
      <c r="V88" s="117"/>
      <c r="W88" s="117"/>
    </row>
    <row r="89" spans="1:23" ht="12.75" customHeight="1" x14ac:dyDescent="0.25">
      <c r="A89" s="122"/>
      <c r="B89" s="154"/>
      <c r="C89" s="220"/>
      <c r="E89" s="152"/>
      <c r="I89" s="6"/>
      <c r="K89" s="7"/>
      <c r="L89" s="24"/>
      <c r="M89" s="25"/>
      <c r="N89" s="26"/>
      <c r="O89" s="26"/>
      <c r="P89" s="27"/>
      <c r="Q89" s="97"/>
      <c r="R89" s="223"/>
      <c r="S89" s="223"/>
      <c r="T89" s="225"/>
      <c r="V89" s="117"/>
      <c r="W89" s="117"/>
    </row>
    <row r="90" spans="1:23" ht="12" customHeight="1" x14ac:dyDescent="0.25">
      <c r="A90" s="123"/>
      <c r="B90" s="107"/>
      <c r="C90" s="108"/>
      <c r="D90" s="109"/>
      <c r="E90" s="28"/>
      <c r="F90" s="29"/>
      <c r="G90" s="30"/>
      <c r="H90" s="29"/>
      <c r="I90" s="31"/>
      <c r="J90" s="30"/>
      <c r="K90" s="32"/>
      <c r="L90" s="41"/>
      <c r="M90" s="42"/>
      <c r="N90" s="43"/>
      <c r="O90" s="44"/>
      <c r="P90" s="29"/>
      <c r="Q90" s="45"/>
      <c r="R90" s="28"/>
      <c r="S90" s="28"/>
      <c r="T90" s="46"/>
      <c r="V90" s="28"/>
      <c r="W90" s="124"/>
    </row>
    <row r="91" spans="1:23" ht="12.75" customHeight="1" x14ac:dyDescent="0.25">
      <c r="A91" s="121">
        <f>A87+1</f>
        <v>12</v>
      </c>
      <c r="B91" s="153" t="s">
        <v>41</v>
      </c>
      <c r="C91" s="219" t="s">
        <v>81</v>
      </c>
      <c r="D91" s="105" t="s">
        <v>26</v>
      </c>
      <c r="E91" s="151">
        <f>134.67</f>
        <v>134.66999999999999</v>
      </c>
      <c r="F91" s="12"/>
      <c r="G91" s="2">
        <f>8.13/1000</f>
        <v>8.1300000000000001E-3</v>
      </c>
      <c r="H91" s="12"/>
      <c r="I91" s="38"/>
      <c r="J91" s="2">
        <f>172.87/1000</f>
        <v>0.17287</v>
      </c>
      <c r="K91" s="39"/>
      <c r="L91" s="8"/>
      <c r="M91" s="9"/>
      <c r="N91" s="10"/>
      <c r="O91" s="10"/>
      <c r="P91" s="12"/>
      <c r="Q91" s="13"/>
      <c r="R91" s="14">
        <f>G92+J92</f>
        <v>0.59241447829999994</v>
      </c>
      <c r="S91" s="222">
        <f>R91+R92</f>
        <v>0.59241447829999994</v>
      </c>
      <c r="T91" s="224">
        <f>E91*S91</f>
        <v>79.780457792660982</v>
      </c>
      <c r="V91" s="116">
        <f>S91*$V$10</f>
        <v>0.78309678424281703</v>
      </c>
      <c r="W91" s="116">
        <f>V91*E91</f>
        <v>105.45964393398016</v>
      </c>
    </row>
    <row r="92" spans="1:23" ht="12.75" customHeight="1" x14ac:dyDescent="0.25">
      <c r="A92" s="122"/>
      <c r="B92" s="154"/>
      <c r="C92" s="220"/>
      <c r="E92" s="152"/>
      <c r="G92" s="2">
        <f>G91*$J$34/1000</f>
        <v>1.7500719299999998E-2</v>
      </c>
      <c r="I92" s="6"/>
      <c r="J92" s="2">
        <f>J91*$Q$34/1000</f>
        <v>0.57491375899999997</v>
      </c>
      <c r="K92" s="7"/>
      <c r="L92" s="253"/>
      <c r="M92" s="16"/>
      <c r="N92" s="17"/>
      <c r="O92" s="40"/>
      <c r="P92" s="18"/>
      <c r="Q92" s="19"/>
      <c r="R92" s="152">
        <f>SUM(Q92:Q92)</f>
        <v>0</v>
      </c>
      <c r="S92" s="223"/>
      <c r="T92" s="225"/>
      <c r="V92" s="117"/>
      <c r="W92" s="117"/>
    </row>
    <row r="93" spans="1:23" ht="41.25" customHeight="1" x14ac:dyDescent="0.25">
      <c r="A93" s="122"/>
      <c r="C93" s="220"/>
      <c r="E93" s="152"/>
      <c r="I93" s="6"/>
      <c r="K93" s="7"/>
      <c r="L93" s="254"/>
      <c r="M93" s="20"/>
      <c r="N93" s="21"/>
      <c r="O93" s="21"/>
      <c r="P93" s="22"/>
      <c r="Q93" s="23"/>
      <c r="R93" s="152"/>
      <c r="S93" s="152"/>
      <c r="T93" s="37"/>
      <c r="V93" s="152"/>
      <c r="W93" s="117"/>
    </row>
    <row r="94" spans="1:23" ht="12.75" customHeight="1" x14ac:dyDescent="0.25">
      <c r="A94" s="121">
        <f>A91+1</f>
        <v>13</v>
      </c>
      <c r="B94" s="153" t="s">
        <v>94</v>
      </c>
      <c r="C94" s="219" t="s">
        <v>82</v>
      </c>
      <c r="D94" s="105" t="s">
        <v>25</v>
      </c>
      <c r="E94" s="151">
        <f>E91*1.8</f>
        <v>242.40599999999998</v>
      </c>
      <c r="F94" s="12"/>
      <c r="G94" s="2"/>
      <c r="H94" s="12"/>
      <c r="I94" s="38"/>
      <c r="J94" s="2"/>
      <c r="K94" s="39"/>
      <c r="L94" s="8"/>
      <c r="M94" s="9"/>
      <c r="N94" s="10"/>
      <c r="O94" s="10"/>
      <c r="P94" s="12"/>
      <c r="Q94" s="13"/>
      <c r="R94" s="14">
        <f>0.2+9*0.05</f>
        <v>0.65</v>
      </c>
      <c r="S94" s="222">
        <f>R94+R95</f>
        <v>0.65</v>
      </c>
      <c r="T94" s="224">
        <f>E94*S94</f>
        <v>157.56389999999999</v>
      </c>
      <c r="V94" s="116">
        <f>S94*$V$10</f>
        <v>0.85921753840064985</v>
      </c>
      <c r="W94" s="116">
        <f>V94*E94</f>
        <v>208.2794866135479</v>
      </c>
    </row>
    <row r="95" spans="1:23" ht="12.75" customHeight="1" x14ac:dyDescent="0.25">
      <c r="A95" s="122"/>
      <c r="B95" s="154"/>
      <c r="C95" s="220"/>
      <c r="E95" s="152"/>
      <c r="G95" s="2">
        <f>G94*$J$34/1000</f>
        <v>0</v>
      </c>
      <c r="I95" s="6"/>
      <c r="J95" s="2">
        <f>J94*$Q$34/1000</f>
        <v>0</v>
      </c>
      <c r="K95" s="7"/>
      <c r="L95" s="253"/>
      <c r="M95" s="16"/>
      <c r="N95" s="17"/>
      <c r="O95" s="40"/>
      <c r="P95" s="18"/>
      <c r="Q95" s="19"/>
      <c r="R95" s="152">
        <f>SUM(Q95:Q95)</f>
        <v>0</v>
      </c>
      <c r="S95" s="223"/>
      <c r="T95" s="225"/>
      <c r="V95" s="117"/>
      <c r="W95" s="117"/>
    </row>
    <row r="96" spans="1:23" ht="28.5" customHeight="1" x14ac:dyDescent="0.25">
      <c r="A96" s="122"/>
      <c r="C96" s="220"/>
      <c r="E96" s="152"/>
      <c r="I96" s="6"/>
      <c r="K96" s="7"/>
      <c r="L96" s="254"/>
      <c r="M96" s="20"/>
      <c r="N96" s="21"/>
      <c r="O96" s="21"/>
      <c r="P96" s="22"/>
      <c r="Q96" s="23"/>
      <c r="R96" s="152"/>
      <c r="S96" s="152"/>
      <c r="T96" s="37"/>
      <c r="V96" s="152"/>
      <c r="W96" s="117"/>
    </row>
    <row r="97" spans="1:23" ht="12.5" thickBot="1" x14ac:dyDescent="0.3">
      <c r="A97" s="125"/>
      <c r="B97" s="65"/>
      <c r="C97" s="98" t="s">
        <v>65</v>
      </c>
      <c r="D97" s="67"/>
      <c r="E97" s="99"/>
      <c r="F97" s="69"/>
      <c r="G97" s="70"/>
      <c r="H97" s="69"/>
      <c r="I97" s="100"/>
      <c r="J97" s="70"/>
      <c r="K97" s="101"/>
      <c r="L97" s="71"/>
      <c r="M97" s="72"/>
      <c r="N97" s="73"/>
      <c r="O97" s="73"/>
      <c r="P97" s="69"/>
      <c r="Q97" s="70"/>
      <c r="R97" s="74"/>
      <c r="S97" s="74"/>
      <c r="T97" s="75">
        <f>SUM(T79:T96)</f>
        <v>14012.837878699882</v>
      </c>
      <c r="V97" s="74"/>
      <c r="W97" s="126">
        <f>SUM(W79:W96)</f>
        <v>18523.193950990611</v>
      </c>
    </row>
    <row r="98" spans="1:23" ht="20.25" customHeight="1" thickTop="1" x14ac:dyDescent="0.25">
      <c r="A98" s="247" t="s">
        <v>74</v>
      </c>
      <c r="B98" s="248"/>
      <c r="C98" s="249"/>
      <c r="D98" s="248"/>
      <c r="E98" s="249"/>
      <c r="F98" s="248"/>
      <c r="G98" s="248"/>
      <c r="H98" s="248"/>
      <c r="I98" s="250"/>
      <c r="J98" s="248"/>
      <c r="K98" s="251"/>
      <c r="L98" s="248"/>
      <c r="M98" s="248"/>
      <c r="N98" s="248"/>
      <c r="O98" s="248"/>
      <c r="P98" s="248"/>
      <c r="Q98" s="248"/>
      <c r="R98" s="248"/>
      <c r="S98" s="248"/>
      <c r="T98" s="252"/>
      <c r="V98" s="15"/>
      <c r="W98" s="139"/>
    </row>
    <row r="99" spans="1:23" ht="12.75" customHeight="1" x14ac:dyDescent="0.25">
      <c r="A99" s="121">
        <f>A94+1</f>
        <v>14</v>
      </c>
      <c r="B99" s="104" t="s">
        <v>42</v>
      </c>
      <c r="C99" s="219" t="s">
        <v>70</v>
      </c>
      <c r="D99" s="105" t="s">
        <v>26</v>
      </c>
      <c r="E99" s="151">
        <v>107.11</v>
      </c>
      <c r="F99" s="12"/>
      <c r="G99" s="2">
        <v>7.0000000000000007E-2</v>
      </c>
      <c r="H99" s="12"/>
      <c r="I99" s="38"/>
      <c r="J99" s="2">
        <v>0.21</v>
      </c>
      <c r="K99" s="39"/>
      <c r="L99" s="8"/>
      <c r="M99" s="9"/>
      <c r="N99" s="10"/>
      <c r="O99" s="11"/>
      <c r="P99" s="12"/>
      <c r="Q99" s="13"/>
      <c r="R99" s="14">
        <f>G100+J100</f>
        <v>0.84907969999999988</v>
      </c>
      <c r="S99" s="222">
        <f>R99+R100</f>
        <v>5.8600461720500014</v>
      </c>
      <c r="T99" s="224">
        <f>E99*S99</f>
        <v>627.66954548827562</v>
      </c>
      <c r="V99" s="116">
        <f>S99*$V$10</f>
        <v>7.7462376105583886</v>
      </c>
      <c r="W99" s="116">
        <f>V99*E99</f>
        <v>829.69951046690903</v>
      </c>
    </row>
    <row r="100" spans="1:23" ht="12.75" customHeight="1" x14ac:dyDescent="0.25">
      <c r="A100" s="122"/>
      <c r="B100" s="106"/>
      <c r="C100" s="220"/>
      <c r="E100" s="152"/>
      <c r="G100" s="2">
        <f>G99*$J$34/1000</f>
        <v>0.1506827</v>
      </c>
      <c r="I100" s="6"/>
      <c r="J100" s="2">
        <f>J99*$Q$34/1000</f>
        <v>0.69839699999999993</v>
      </c>
      <c r="K100" s="7"/>
      <c r="L100" s="156" t="s">
        <v>36</v>
      </c>
      <c r="M100" s="16" t="s">
        <v>26</v>
      </c>
      <c r="N100" s="17">
        <v>1.1000000000000001</v>
      </c>
      <c r="O100" s="17">
        <f>E99*N100</f>
        <v>117.82100000000001</v>
      </c>
      <c r="P100" s="18">
        <v>4</v>
      </c>
      <c r="Q100" s="19">
        <f>N100*P100*$N$32</f>
        <v>5.0022126000000018</v>
      </c>
      <c r="R100" s="222">
        <f>SUM(Q100:Q101)</f>
        <v>5.0109664720500016</v>
      </c>
      <c r="S100" s="223"/>
      <c r="T100" s="225"/>
      <c r="V100" s="117"/>
      <c r="W100" s="117"/>
    </row>
    <row r="101" spans="1:23" ht="12.75" customHeight="1" x14ac:dyDescent="0.25">
      <c r="A101" s="122"/>
      <c r="B101" s="154"/>
      <c r="C101" s="220"/>
      <c r="E101" s="152"/>
      <c r="I101" s="6"/>
      <c r="K101" s="7"/>
      <c r="L101" s="24" t="s">
        <v>29</v>
      </c>
      <c r="M101" s="25" t="s">
        <v>26</v>
      </c>
      <c r="N101" s="26">
        <v>0.05</v>
      </c>
      <c r="O101" s="26">
        <f>E99*N101</f>
        <v>5.3555000000000001</v>
      </c>
      <c r="P101" s="27">
        <v>0.154</v>
      </c>
      <c r="Q101" s="97">
        <f>N101*P101*$N$32</f>
        <v>8.7538720500000018E-3</v>
      </c>
      <c r="R101" s="223"/>
      <c r="S101" s="223"/>
      <c r="T101" s="225"/>
      <c r="V101" s="117"/>
      <c r="W101" s="117"/>
    </row>
    <row r="102" spans="1:23" ht="12" customHeight="1" x14ac:dyDescent="0.25">
      <c r="A102" s="123"/>
      <c r="B102" s="107"/>
      <c r="C102" s="108"/>
      <c r="D102" s="109"/>
      <c r="E102" s="28"/>
      <c r="F102" s="29"/>
      <c r="G102" s="30"/>
      <c r="H102" s="29"/>
      <c r="I102" s="31"/>
      <c r="J102" s="30"/>
      <c r="K102" s="32"/>
      <c r="L102" s="41"/>
      <c r="M102" s="42"/>
      <c r="N102" s="43"/>
      <c r="O102" s="44"/>
      <c r="P102" s="29"/>
      <c r="Q102" s="45"/>
      <c r="R102" s="28"/>
      <c r="S102" s="28"/>
      <c r="T102" s="46"/>
      <c r="V102" s="28"/>
      <c r="W102" s="124"/>
    </row>
    <row r="103" spans="1:23" ht="12.75" customHeight="1" x14ac:dyDescent="0.25">
      <c r="A103" s="121">
        <f>A99+1</f>
        <v>15</v>
      </c>
      <c r="B103" s="217" t="s">
        <v>48</v>
      </c>
      <c r="C103" s="219" t="s">
        <v>71</v>
      </c>
      <c r="D103" s="105" t="s">
        <v>37</v>
      </c>
      <c r="E103" s="151">
        <v>714.06</v>
      </c>
      <c r="F103" s="12"/>
      <c r="G103" s="2">
        <f>40.1/100</f>
        <v>0.40100000000000002</v>
      </c>
      <c r="H103" s="12"/>
      <c r="I103" s="38"/>
      <c r="J103" s="2">
        <f>0.71/100</f>
        <v>7.0999999999999995E-3</v>
      </c>
      <c r="K103" s="39"/>
      <c r="L103" s="8"/>
      <c r="M103" s="9"/>
      <c r="N103" s="10"/>
      <c r="O103" s="10"/>
      <c r="P103" s="12"/>
      <c r="Q103" s="13"/>
      <c r="R103" s="14">
        <f>G104+J104</f>
        <v>0.88680908000000003</v>
      </c>
      <c r="S103" s="222">
        <f>R103+R104</f>
        <v>6.1619901478490009</v>
      </c>
      <c r="T103" s="224">
        <f>E103*S103</f>
        <v>4400.0306849730569</v>
      </c>
      <c r="V103" s="116">
        <f>S103*$V$10</f>
        <v>8.1453692407444223</v>
      </c>
      <c r="W103" s="116">
        <f>V103*E103</f>
        <v>5816.2823600459615</v>
      </c>
    </row>
    <row r="104" spans="1:23" ht="24" customHeight="1" x14ac:dyDescent="0.25">
      <c r="A104" s="122"/>
      <c r="B104" s="233"/>
      <c r="C104" s="234"/>
      <c r="E104" s="152"/>
      <c r="G104" s="2">
        <f>G103*$J$34/1000</f>
        <v>0.86319661000000003</v>
      </c>
      <c r="I104" s="6"/>
      <c r="J104" s="2">
        <f>J103*$Q$34/1000</f>
        <v>2.361247E-2</v>
      </c>
      <c r="K104" s="7"/>
      <c r="L104" s="156" t="s">
        <v>49</v>
      </c>
      <c r="M104" s="102" t="s">
        <v>37</v>
      </c>
      <c r="N104" s="103">
        <v>1</v>
      </c>
      <c r="O104" s="113">
        <f>E103*N104</f>
        <v>714.06</v>
      </c>
      <c r="P104" s="18">
        <v>2.5</v>
      </c>
      <c r="Q104" s="19">
        <f>N104*P104*$N$32</f>
        <v>2.8421662500000004</v>
      </c>
      <c r="R104" s="222">
        <f>SUM(Q104:Q106)</f>
        <v>5.275181067849001</v>
      </c>
      <c r="S104" s="235"/>
      <c r="T104" s="236"/>
      <c r="V104" s="118"/>
      <c r="W104" s="118"/>
    </row>
    <row r="105" spans="1:23" ht="12.75" customHeight="1" x14ac:dyDescent="0.25">
      <c r="A105" s="122"/>
      <c r="B105" s="155"/>
      <c r="C105" s="234"/>
      <c r="E105" s="152"/>
      <c r="I105" s="6"/>
      <c r="K105" s="7"/>
      <c r="L105" s="24" t="s">
        <v>46</v>
      </c>
      <c r="M105" s="25" t="s">
        <v>26</v>
      </c>
      <c r="N105" s="26">
        <f>5.1/100</f>
        <v>5.0999999999999997E-2</v>
      </c>
      <c r="O105" s="111">
        <f>E103*N105</f>
        <v>36.417059999999992</v>
      </c>
      <c r="P105" s="27">
        <v>29.806000000000001</v>
      </c>
      <c r="Q105" s="97">
        <f>N105*P105*$N$32</f>
        <v>1.7281575878490003</v>
      </c>
      <c r="R105" s="223"/>
      <c r="S105" s="235"/>
      <c r="T105" s="236"/>
      <c r="V105" s="118"/>
      <c r="W105" s="118"/>
    </row>
    <row r="106" spans="1:23" ht="12.75" customHeight="1" x14ac:dyDescent="0.25">
      <c r="A106" s="122"/>
      <c r="B106" s="154"/>
      <c r="C106" s="234"/>
      <c r="E106" s="152"/>
      <c r="I106" s="6"/>
      <c r="K106" s="7"/>
      <c r="L106" s="24" t="s">
        <v>47</v>
      </c>
      <c r="M106" s="25" t="s">
        <v>26</v>
      </c>
      <c r="N106" s="26">
        <v>0.02</v>
      </c>
      <c r="O106" s="111">
        <f>E103*N106</f>
        <v>14.281199999999998</v>
      </c>
      <c r="P106" s="27">
        <v>31</v>
      </c>
      <c r="Q106" s="97">
        <f>N106*P106*$N$32</f>
        <v>0.70485723000000011</v>
      </c>
      <c r="R106" s="223"/>
      <c r="S106" s="235"/>
      <c r="T106" s="236"/>
      <c r="V106" s="118"/>
      <c r="W106" s="118"/>
    </row>
    <row r="107" spans="1:23" ht="19.5" customHeight="1" x14ac:dyDescent="0.25">
      <c r="A107" s="123"/>
      <c r="B107" s="107"/>
      <c r="C107" s="108"/>
      <c r="D107" s="109"/>
      <c r="E107" s="28"/>
      <c r="F107" s="29"/>
      <c r="G107" s="30"/>
      <c r="H107" s="29"/>
      <c r="I107" s="31"/>
      <c r="J107" s="30"/>
      <c r="K107" s="32"/>
      <c r="L107" s="41"/>
      <c r="M107" s="42"/>
      <c r="N107" s="43"/>
      <c r="O107" s="43"/>
      <c r="P107" s="29"/>
      <c r="Q107" s="45"/>
      <c r="R107" s="28"/>
      <c r="S107" s="28"/>
      <c r="T107" s="46"/>
      <c r="V107" s="28"/>
      <c r="W107" s="124"/>
    </row>
    <row r="108" spans="1:23" ht="12.75" customHeight="1" x14ac:dyDescent="0.25">
      <c r="A108" s="121">
        <f>A103+1</f>
        <v>16</v>
      </c>
      <c r="B108" s="217" t="s">
        <v>44</v>
      </c>
      <c r="C108" s="219" t="s">
        <v>72</v>
      </c>
      <c r="D108" s="105" t="s">
        <v>37</v>
      </c>
      <c r="E108" s="110">
        <v>714.06</v>
      </c>
      <c r="F108" s="12"/>
      <c r="G108" s="2">
        <f>40.1/100</f>
        <v>0.40100000000000002</v>
      </c>
      <c r="H108" s="12"/>
      <c r="I108" s="38"/>
      <c r="J108" s="2">
        <f>0.71/100</f>
        <v>7.0999999999999995E-3</v>
      </c>
      <c r="K108" s="39"/>
      <c r="L108" s="8"/>
      <c r="M108" s="9"/>
      <c r="N108" s="10"/>
      <c r="O108" s="10"/>
      <c r="P108" s="12"/>
      <c r="Q108" s="13"/>
      <c r="R108" s="14">
        <f>G109+J109</f>
        <v>0.88680908000000003</v>
      </c>
      <c r="S108" s="222">
        <f>R108+R109</f>
        <v>7.9094085279410029</v>
      </c>
      <c r="T108" s="224">
        <f>E108*S108</f>
        <v>5647.7922534615518</v>
      </c>
      <c r="V108" s="116">
        <f>S108*$V$10</f>
        <v>10.455234654742425</v>
      </c>
      <c r="W108" s="116">
        <f>V108*E108</f>
        <v>7465.6648575653753</v>
      </c>
    </row>
    <row r="109" spans="1:23" ht="24" customHeight="1" x14ac:dyDescent="0.25">
      <c r="A109" s="122"/>
      <c r="B109" s="233"/>
      <c r="C109" s="234"/>
      <c r="E109" s="152"/>
      <c r="G109" s="2">
        <f>G108*$J$34/1000</f>
        <v>0.86319661000000003</v>
      </c>
      <c r="I109" s="6"/>
      <c r="J109" s="2">
        <f>J108*$Q$34/1000</f>
        <v>2.361247E-2</v>
      </c>
      <c r="K109" s="7"/>
      <c r="L109" s="156" t="s">
        <v>45</v>
      </c>
      <c r="M109" s="102" t="s">
        <v>37</v>
      </c>
      <c r="N109" s="103">
        <v>1</v>
      </c>
      <c r="O109" s="113">
        <f>E108*N109</f>
        <v>714.06</v>
      </c>
      <c r="P109" s="18">
        <v>4.4000000000000004</v>
      </c>
      <c r="Q109" s="19">
        <f>N109*P109*$N$32</f>
        <v>5.0022126000000018</v>
      </c>
      <c r="R109" s="222">
        <f>SUM(Q109:Q111)</f>
        <v>7.022599447941003</v>
      </c>
      <c r="S109" s="235"/>
      <c r="T109" s="236"/>
      <c r="V109" s="118"/>
      <c r="W109" s="118"/>
    </row>
    <row r="110" spans="1:23" ht="12.75" customHeight="1" x14ac:dyDescent="0.25">
      <c r="A110" s="122"/>
      <c r="B110" s="155"/>
      <c r="C110" s="234"/>
      <c r="E110" s="152"/>
      <c r="I110" s="6"/>
      <c r="K110" s="7"/>
      <c r="L110" s="24" t="s">
        <v>46</v>
      </c>
      <c r="M110" s="25" t="s">
        <v>26</v>
      </c>
      <c r="N110" s="26">
        <f>5.9/100</f>
        <v>5.9000000000000004E-2</v>
      </c>
      <c r="O110" s="111">
        <f>E108*N110</f>
        <v>42.129539999999999</v>
      </c>
      <c r="P110" s="27">
        <v>29.806000000000001</v>
      </c>
      <c r="Q110" s="97">
        <f>N110*P110*$N$32</f>
        <v>1.9992411310410005</v>
      </c>
      <c r="R110" s="223"/>
      <c r="S110" s="235"/>
      <c r="T110" s="236"/>
      <c r="V110" s="118"/>
      <c r="W110" s="118"/>
    </row>
    <row r="111" spans="1:23" ht="12.75" customHeight="1" x14ac:dyDescent="0.25">
      <c r="A111" s="122"/>
      <c r="B111" s="154"/>
      <c r="C111" s="234"/>
      <c r="E111" s="152"/>
      <c r="I111" s="6"/>
      <c r="K111" s="7"/>
      <c r="L111" s="24" t="s">
        <v>47</v>
      </c>
      <c r="M111" s="25" t="s">
        <v>26</v>
      </c>
      <c r="N111" s="26">
        <f>0.06/100</f>
        <v>5.9999999999999995E-4</v>
      </c>
      <c r="O111" s="111">
        <f>E108*N111</f>
        <v>0.42843599999999993</v>
      </c>
      <c r="P111" s="27">
        <v>31</v>
      </c>
      <c r="Q111" s="97">
        <f>N111*P111*$N$32</f>
        <v>2.1145716900000004E-2</v>
      </c>
      <c r="R111" s="223"/>
      <c r="S111" s="235"/>
      <c r="T111" s="236"/>
      <c r="V111" s="118"/>
      <c r="W111" s="118"/>
    </row>
    <row r="112" spans="1:23" ht="19.5" customHeight="1" x14ac:dyDescent="0.25">
      <c r="A112" s="123"/>
      <c r="B112" s="107"/>
      <c r="C112" s="108"/>
      <c r="D112" s="109"/>
      <c r="E112" s="28"/>
      <c r="F112" s="29"/>
      <c r="G112" s="30"/>
      <c r="H112" s="29"/>
      <c r="I112" s="31"/>
      <c r="J112" s="30"/>
      <c r="K112" s="32"/>
      <c r="L112" s="41"/>
      <c r="M112" s="42"/>
      <c r="N112" s="43"/>
      <c r="O112" s="43"/>
      <c r="P112" s="29"/>
      <c r="Q112" s="45"/>
      <c r="R112" s="28"/>
      <c r="S112" s="28"/>
      <c r="T112" s="46"/>
      <c r="V112" s="28"/>
      <c r="W112" s="124"/>
    </row>
    <row r="113" spans="1:25" ht="12.75" customHeight="1" x14ac:dyDescent="0.25">
      <c r="A113" s="121">
        <f>A108+1</f>
        <v>17</v>
      </c>
      <c r="B113" s="217" t="s">
        <v>43</v>
      </c>
      <c r="C113" s="219" t="s">
        <v>73</v>
      </c>
      <c r="D113" s="105" t="s">
        <v>83</v>
      </c>
      <c r="E113" s="110">
        <f>1071.09/100</f>
        <v>10.710899999999999</v>
      </c>
      <c r="F113" s="12"/>
      <c r="G113" s="2">
        <v>8.23</v>
      </c>
      <c r="H113" s="12"/>
      <c r="I113" s="38"/>
      <c r="J113" s="2"/>
      <c r="K113" s="39"/>
      <c r="L113" s="8"/>
      <c r="M113" s="9"/>
      <c r="N113" s="10"/>
      <c r="O113" s="11"/>
      <c r="P113" s="12"/>
      <c r="Q113" s="13"/>
      <c r="R113" s="14">
        <f>G114+J114</f>
        <v>17.715980300000002</v>
      </c>
      <c r="S113" s="222">
        <f>R113+R114</f>
        <v>252.79723517000005</v>
      </c>
      <c r="T113" s="224">
        <f>E113*S113</f>
        <v>2707.6859061823534</v>
      </c>
      <c r="V113" s="116">
        <f>S113*$V$10</f>
        <v>334.16587402655017</v>
      </c>
      <c r="W113" s="116">
        <f>V113*E113</f>
        <v>3579.217260110976</v>
      </c>
    </row>
    <row r="114" spans="1:25" ht="12.75" customHeight="1" x14ac:dyDescent="0.25">
      <c r="A114" s="122"/>
      <c r="B114" s="218"/>
      <c r="C114" s="220"/>
      <c r="E114" s="152"/>
      <c r="G114" s="2">
        <f>G113*$J$34/1000</f>
        <v>17.715980300000002</v>
      </c>
      <c r="I114" s="6"/>
      <c r="J114" s="2">
        <f>J113*$Q$34/1000</f>
        <v>0</v>
      </c>
      <c r="K114" s="7"/>
      <c r="L114" s="226" t="s">
        <v>95</v>
      </c>
      <c r="M114" s="16" t="s">
        <v>25</v>
      </c>
      <c r="N114" s="17">
        <v>7.14</v>
      </c>
      <c r="O114" s="17">
        <f>E113*N114</f>
        <v>76.475825999999984</v>
      </c>
      <c r="P114" s="18">
        <v>27</v>
      </c>
      <c r="Q114" s="19">
        <f>N114*P114*$N$32</f>
        <v>219.16512387000003</v>
      </c>
      <c r="R114" s="152">
        <f>SUM(Q114:Q117)</f>
        <v>235.08125487000004</v>
      </c>
      <c r="S114" s="223"/>
      <c r="T114" s="225"/>
      <c r="V114" s="117"/>
      <c r="W114" s="117"/>
    </row>
    <row r="115" spans="1:25" ht="12.75" customHeight="1" x14ac:dyDescent="0.25">
      <c r="A115" s="122"/>
      <c r="B115" s="218"/>
      <c r="C115" s="220"/>
      <c r="E115" s="152"/>
      <c r="I115" s="6"/>
      <c r="K115" s="7"/>
      <c r="L115" s="227"/>
      <c r="M115" s="91"/>
      <c r="N115" s="92"/>
      <c r="O115" s="93"/>
      <c r="P115" s="94"/>
      <c r="Q115" s="95"/>
      <c r="R115" s="152"/>
      <c r="S115" s="152"/>
      <c r="T115" s="37"/>
      <c r="V115" s="152"/>
      <c r="W115" s="117"/>
    </row>
    <row r="116" spans="1:25" ht="12.75" customHeight="1" x14ac:dyDescent="0.25">
      <c r="A116" s="122"/>
      <c r="B116" s="155"/>
      <c r="C116" s="220"/>
      <c r="E116" s="152"/>
      <c r="I116" s="6"/>
      <c r="K116" s="7"/>
      <c r="L116" s="24" t="s">
        <v>31</v>
      </c>
      <c r="M116" s="25" t="s">
        <v>25</v>
      </c>
      <c r="N116" s="26">
        <v>0.06</v>
      </c>
      <c r="O116" s="111">
        <f>E113*N116</f>
        <v>0.64265399999999995</v>
      </c>
      <c r="P116" s="27">
        <v>200</v>
      </c>
      <c r="Q116" s="97">
        <f>N116*P116*$N$32</f>
        <v>13.642398000000004</v>
      </c>
      <c r="R116" s="152"/>
      <c r="S116" s="152"/>
      <c r="T116" s="37"/>
      <c r="V116" s="152"/>
      <c r="W116" s="117"/>
    </row>
    <row r="117" spans="1:25" ht="12.75" customHeight="1" x14ac:dyDescent="0.25">
      <c r="A117" s="122"/>
      <c r="B117" s="154"/>
      <c r="C117" s="220"/>
      <c r="E117" s="152"/>
      <c r="I117" s="6"/>
      <c r="K117" s="7"/>
      <c r="L117" s="24" t="s">
        <v>36</v>
      </c>
      <c r="M117" s="25" t="s">
        <v>26</v>
      </c>
      <c r="N117" s="26">
        <v>0.5</v>
      </c>
      <c r="O117" s="111">
        <f>E113*N117</f>
        <v>5.3554499999999994</v>
      </c>
      <c r="P117" s="27">
        <v>4</v>
      </c>
      <c r="Q117" s="97">
        <f>N117*P117*$N$32</f>
        <v>2.2737330000000004</v>
      </c>
      <c r="R117" s="152"/>
      <c r="S117" s="152"/>
      <c r="T117" s="37"/>
      <c r="V117" s="152"/>
      <c r="W117" s="117"/>
    </row>
    <row r="118" spans="1:25" ht="18" customHeight="1" x14ac:dyDescent="0.25">
      <c r="A118" s="123"/>
      <c r="B118" s="112"/>
      <c r="C118" s="221"/>
      <c r="D118" s="109"/>
      <c r="E118" s="28"/>
      <c r="F118" s="29"/>
      <c r="G118" s="30"/>
      <c r="H118" s="29"/>
      <c r="I118" s="31"/>
      <c r="J118" s="30"/>
      <c r="K118" s="32"/>
      <c r="L118" s="41"/>
      <c r="M118" s="42"/>
      <c r="N118" s="43"/>
      <c r="O118" s="44"/>
      <c r="P118" s="29"/>
      <c r="Q118" s="45"/>
      <c r="R118" s="28"/>
      <c r="S118" s="28"/>
      <c r="T118" s="46"/>
      <c r="V118" s="28"/>
      <c r="W118" s="124"/>
    </row>
    <row r="119" spans="1:25" ht="12" x14ac:dyDescent="0.25">
      <c r="A119" s="125"/>
      <c r="B119" s="65"/>
      <c r="C119" s="98" t="s">
        <v>65</v>
      </c>
      <c r="D119" s="67"/>
      <c r="E119" s="99"/>
      <c r="F119" s="69"/>
      <c r="G119" s="70"/>
      <c r="H119" s="69"/>
      <c r="I119" s="100"/>
      <c r="J119" s="70"/>
      <c r="K119" s="101"/>
      <c r="L119" s="71"/>
      <c r="M119" s="72"/>
      <c r="N119" s="73"/>
      <c r="O119" s="73"/>
      <c r="P119" s="69"/>
      <c r="Q119" s="70"/>
      <c r="R119" s="74"/>
      <c r="S119" s="74"/>
      <c r="T119" s="75">
        <f>SUM(T99:T118)</f>
        <v>13383.178390105237</v>
      </c>
      <c r="V119" s="74"/>
      <c r="W119" s="126">
        <f>SUM(W99:W118)</f>
        <v>17690.863988189223</v>
      </c>
    </row>
    <row r="120" spans="1:25" ht="12" x14ac:dyDescent="0.25">
      <c r="A120" s="127"/>
      <c r="B120" s="65"/>
      <c r="C120" s="66"/>
      <c r="D120" s="67"/>
      <c r="E120" s="68"/>
      <c r="F120" s="69"/>
      <c r="G120" s="70"/>
      <c r="H120" s="69"/>
      <c r="I120" s="69"/>
      <c r="J120" s="70"/>
      <c r="K120" s="69"/>
      <c r="L120" s="71"/>
      <c r="M120" s="72"/>
      <c r="N120" s="73"/>
      <c r="O120" s="73"/>
      <c r="P120" s="69"/>
      <c r="Q120" s="70"/>
      <c r="R120" s="74"/>
      <c r="S120" s="74"/>
      <c r="T120" s="75"/>
      <c r="V120" s="74"/>
      <c r="W120" s="126"/>
    </row>
    <row r="121" spans="1:25" ht="12" x14ac:dyDescent="0.25">
      <c r="A121" s="127"/>
      <c r="B121" s="65"/>
      <c r="C121" s="66" t="s">
        <v>66</v>
      </c>
      <c r="D121" s="67"/>
      <c r="E121" s="68"/>
      <c r="F121" s="69"/>
      <c r="G121" s="70"/>
      <c r="H121" s="69"/>
      <c r="I121" s="69"/>
      <c r="J121" s="70"/>
      <c r="K121" s="69"/>
      <c r="L121" s="71"/>
      <c r="M121" s="72"/>
      <c r="N121" s="73"/>
      <c r="O121" s="74"/>
      <c r="P121" s="69"/>
      <c r="Q121" s="70"/>
      <c r="R121" s="74"/>
      <c r="S121" s="74"/>
      <c r="T121" s="75">
        <f>T77+T97+T119+T54</f>
        <v>74133.587720066891</v>
      </c>
      <c r="V121" s="74"/>
      <c r="W121" s="126">
        <f>W77+W97+W119+W54</f>
        <v>97995.198082530027</v>
      </c>
      <c r="X121" s="4">
        <f>W121/$W$136*100</f>
        <v>100</v>
      </c>
      <c r="Y121" s="15" t="s">
        <v>58</v>
      </c>
    </row>
    <row r="122" spans="1:25" hidden="1" x14ac:dyDescent="0.25">
      <c r="A122" s="128"/>
      <c r="C122" s="87" t="s">
        <v>22</v>
      </c>
      <c r="D122" s="88">
        <v>0.13300000000000001</v>
      </c>
      <c r="E122" s="89"/>
      <c r="T122" s="90">
        <f>D122*T121</f>
        <v>9859.7671667688974</v>
      </c>
      <c r="W122" s="129">
        <f>G122*W121</f>
        <v>0</v>
      </c>
    </row>
    <row r="123" spans="1:25" hidden="1" x14ac:dyDescent="0.25">
      <c r="A123" s="128"/>
      <c r="C123" s="87" t="s">
        <v>64</v>
      </c>
      <c r="E123" s="89"/>
      <c r="T123" s="90">
        <f>T121+T122</f>
        <v>83993.35488683579</v>
      </c>
      <c r="W123" s="129">
        <f>W121+W122</f>
        <v>97995.198082530027</v>
      </c>
    </row>
    <row r="124" spans="1:25" hidden="1" x14ac:dyDescent="0.25">
      <c r="A124" s="128"/>
      <c r="C124" s="87" t="s">
        <v>23</v>
      </c>
      <c r="D124" s="88">
        <v>0.11</v>
      </c>
      <c r="E124" s="89"/>
      <c r="T124" s="90">
        <f>D124*T123</f>
        <v>9239.2690375519378</v>
      </c>
      <c r="W124" s="129">
        <f>G124*W123</f>
        <v>0</v>
      </c>
    </row>
    <row r="125" spans="1:25" hidden="1" x14ac:dyDescent="0.25">
      <c r="A125" s="128"/>
      <c r="C125" s="87" t="s">
        <v>64</v>
      </c>
      <c r="E125" s="89"/>
      <c r="T125" s="90">
        <f>T123+T124</f>
        <v>93232.623924387735</v>
      </c>
      <c r="W125" s="129">
        <f>W123+W124</f>
        <v>97995.198082530027</v>
      </c>
    </row>
    <row r="126" spans="1:25" ht="14.5" hidden="1" thickTop="1" thickBot="1" x14ac:dyDescent="0.3">
      <c r="A126" s="130"/>
      <c r="B126" s="79"/>
      <c r="C126" s="80" t="s">
        <v>67</v>
      </c>
      <c r="D126" s="79"/>
      <c r="E126" s="81"/>
      <c r="F126" s="82"/>
      <c r="G126" s="83"/>
      <c r="H126" s="82"/>
      <c r="I126" s="82"/>
      <c r="J126" s="83"/>
      <c r="K126" s="82"/>
      <c r="L126" s="84"/>
      <c r="M126" s="85"/>
      <c r="N126" s="82"/>
      <c r="O126" s="83"/>
      <c r="P126" s="82"/>
      <c r="Q126" s="83"/>
      <c r="R126" s="83"/>
      <c r="S126" s="83"/>
      <c r="T126" s="86">
        <f>T125</f>
        <v>93232.623924387735</v>
      </c>
      <c r="V126" s="83"/>
      <c r="W126" s="131">
        <f>W125</f>
        <v>97995.198082530027</v>
      </c>
    </row>
    <row r="127" spans="1:25" hidden="1" x14ac:dyDescent="0.25">
      <c r="A127" s="128"/>
      <c r="W127" s="129"/>
    </row>
    <row r="128" spans="1:25" s="48" customFormat="1" ht="15" hidden="1" x14ac:dyDescent="0.3">
      <c r="A128" s="132"/>
      <c r="E128" s="49" t="s">
        <v>24</v>
      </c>
      <c r="F128" s="49"/>
      <c r="G128" s="50"/>
      <c r="H128" s="50"/>
      <c r="I128" s="50"/>
      <c r="J128" s="50"/>
      <c r="K128" s="50"/>
      <c r="L128" s="50"/>
      <c r="M128" s="51" t="s">
        <v>55</v>
      </c>
      <c r="N128" s="52"/>
      <c r="O128" s="52"/>
      <c r="W128" s="133"/>
    </row>
    <row r="129" spans="1:23" s="1" customFormat="1" ht="12.5" hidden="1" x14ac:dyDescent="0.25">
      <c r="A129" s="134"/>
      <c r="W129" s="135"/>
    </row>
    <row r="130" spans="1:23" s="1" customFormat="1" ht="14.25" hidden="1" customHeight="1" x14ac:dyDescent="0.25">
      <c r="A130" s="134"/>
      <c r="C130" s="157"/>
      <c r="D130" s="157"/>
      <c r="E130" s="53" t="s">
        <v>30</v>
      </c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W130" s="135"/>
    </row>
    <row r="131" spans="1:23" s="1" customFormat="1" ht="12.75" hidden="1" customHeight="1" x14ac:dyDescent="0.25">
      <c r="A131" s="134"/>
      <c r="E131" s="228" t="s">
        <v>0</v>
      </c>
      <c r="F131" s="228"/>
      <c r="G131" s="228"/>
      <c r="H131" s="228"/>
      <c r="I131" s="228"/>
      <c r="J131" s="228"/>
      <c r="K131" s="228"/>
      <c r="L131" s="228"/>
      <c r="M131" s="228"/>
      <c r="N131" s="228"/>
      <c r="O131" s="229"/>
      <c r="P131" s="229"/>
      <c r="Q131" s="229"/>
      <c r="R131" s="229"/>
      <c r="W131" s="135"/>
    </row>
    <row r="132" spans="1:23" ht="11.5" x14ac:dyDescent="0.25">
      <c r="A132" s="138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V132" s="15"/>
      <c r="W132" s="139"/>
    </row>
    <row r="133" spans="1:23" ht="9.75" customHeight="1" thickBot="1" x14ac:dyDescent="0.3">
      <c r="A133" s="138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V133" s="15"/>
      <c r="W133" s="139"/>
    </row>
    <row r="134" spans="1:23" ht="14" hidden="1" thickBot="1" x14ac:dyDescent="0.3">
      <c r="A134" s="128"/>
      <c r="W134" s="129"/>
    </row>
    <row r="135" spans="1:23" ht="14" hidden="1" thickBot="1" x14ac:dyDescent="0.3">
      <c r="A135" s="128"/>
      <c r="W135" s="129"/>
    </row>
    <row r="136" spans="1:23" ht="14.5" thickTop="1" thickBot="1" x14ac:dyDescent="0.3">
      <c r="A136" s="130"/>
      <c r="B136" s="79"/>
      <c r="C136" s="80" t="s">
        <v>64</v>
      </c>
      <c r="D136" s="79"/>
      <c r="E136" s="81"/>
      <c r="F136" s="82"/>
      <c r="G136" s="83"/>
      <c r="H136" s="82"/>
      <c r="I136" s="82"/>
      <c r="J136" s="83"/>
      <c r="K136" s="82"/>
      <c r="L136" s="84"/>
      <c r="M136" s="85"/>
      <c r="N136" s="82"/>
      <c r="O136" s="83"/>
      <c r="P136" s="82"/>
      <c r="Q136" s="83"/>
      <c r="R136" s="83"/>
      <c r="S136" s="83"/>
      <c r="T136" s="86">
        <f>T135</f>
        <v>0</v>
      </c>
      <c r="V136" s="83"/>
      <c r="W136" s="131">
        <f>W121</f>
        <v>97995.198082530027</v>
      </c>
    </row>
    <row r="137" spans="1:23" ht="14.5" thickTop="1" thickBot="1" x14ac:dyDescent="0.3">
      <c r="A137" s="128"/>
      <c r="C137" s="87" t="s">
        <v>93</v>
      </c>
      <c r="D137" s="88">
        <v>0.2</v>
      </c>
      <c r="E137" s="89"/>
      <c r="T137" s="90">
        <f>D137*T136</f>
        <v>0</v>
      </c>
      <c r="W137" s="129">
        <f>D137*W136</f>
        <v>19599.039616506005</v>
      </c>
    </row>
    <row r="138" spans="1:23" ht="14" thickTop="1" x14ac:dyDescent="0.25">
      <c r="A138" s="140"/>
      <c r="B138" s="141"/>
      <c r="C138" s="142" t="s">
        <v>65</v>
      </c>
      <c r="D138" s="141"/>
      <c r="E138" s="143"/>
      <c r="F138" s="144"/>
      <c r="G138" s="145"/>
      <c r="H138" s="144"/>
      <c r="I138" s="144"/>
      <c r="J138" s="145"/>
      <c r="K138" s="144"/>
      <c r="L138" s="146"/>
      <c r="M138" s="147"/>
      <c r="N138" s="144"/>
      <c r="O138" s="145"/>
      <c r="P138" s="144"/>
      <c r="Q138" s="145"/>
      <c r="R138" s="145"/>
      <c r="S138" s="145"/>
      <c r="T138" s="148">
        <f>T137</f>
        <v>0</v>
      </c>
      <c r="U138" s="107"/>
      <c r="V138" s="145"/>
      <c r="W138" s="149">
        <f>W136+W137</f>
        <v>117594.23769903604</v>
      </c>
    </row>
    <row r="144" spans="1:23" ht="14" x14ac:dyDescent="0.25">
      <c r="C144" s="77" t="s">
        <v>104</v>
      </c>
      <c r="V144" s="320" t="s">
        <v>105</v>
      </c>
      <c r="W144" s="320"/>
    </row>
  </sheetData>
  <mergeCells count="122">
    <mergeCell ref="V144:W144"/>
    <mergeCell ref="J11:L11"/>
    <mergeCell ref="Q11:S11"/>
    <mergeCell ref="F13:H17"/>
    <mergeCell ref="I13:K17"/>
    <mergeCell ref="L13:Q13"/>
    <mergeCell ref="R13:R17"/>
    <mergeCell ref="S13:S17"/>
    <mergeCell ref="T13:T17"/>
    <mergeCell ref="L14:L17"/>
    <mergeCell ref="M14:M17"/>
    <mergeCell ref="N14:N17"/>
    <mergeCell ref="O14:O17"/>
    <mergeCell ref="A3:E3"/>
    <mergeCell ref="A1:C1"/>
    <mergeCell ref="D1:S1"/>
    <mergeCell ref="E5:R5"/>
    <mergeCell ref="A7:B7"/>
    <mergeCell ref="P7:R7"/>
    <mergeCell ref="E8:G8"/>
    <mergeCell ref="D9:F9"/>
    <mergeCell ref="N9:P9"/>
    <mergeCell ref="C45:C47"/>
    <mergeCell ref="S45:S46"/>
    <mergeCell ref="A13:A17"/>
    <mergeCell ref="B13:B17"/>
    <mergeCell ref="C13:C17"/>
    <mergeCell ref="D13:D17"/>
    <mergeCell ref="E13:E17"/>
    <mergeCell ref="P14:P17"/>
    <mergeCell ref="Q14:Q17"/>
    <mergeCell ref="T45:T46"/>
    <mergeCell ref="L46:L47"/>
    <mergeCell ref="E27:R27"/>
    <mergeCell ref="A30:B30"/>
    <mergeCell ref="T51:T52"/>
    <mergeCell ref="L52:L53"/>
    <mergeCell ref="A55:T55"/>
    <mergeCell ref="C56:C58"/>
    <mergeCell ref="S56:S58"/>
    <mergeCell ref="T56:T58"/>
    <mergeCell ref="R57:R58"/>
    <mergeCell ref="C48:C50"/>
    <mergeCell ref="S48:S49"/>
    <mergeCell ref="T48:T49"/>
    <mergeCell ref="L49:L50"/>
    <mergeCell ref="A36:T38"/>
    <mergeCell ref="C39:C41"/>
    <mergeCell ref="S39:S40"/>
    <mergeCell ref="T39:T40"/>
    <mergeCell ref="L40:L41"/>
    <mergeCell ref="C42:C44"/>
    <mergeCell ref="S42:S43"/>
    <mergeCell ref="T42:T43"/>
    <mergeCell ref="L43:L44"/>
    <mergeCell ref="R84:R85"/>
    <mergeCell ref="T94:T95"/>
    <mergeCell ref="L95:L96"/>
    <mergeCell ref="A98:T98"/>
    <mergeCell ref="C99:C101"/>
    <mergeCell ref="S99:S101"/>
    <mergeCell ref="T99:T101"/>
    <mergeCell ref="R100:R101"/>
    <mergeCell ref="C87:C89"/>
    <mergeCell ref="S87:S89"/>
    <mergeCell ref="T87:T89"/>
    <mergeCell ref="R88:R89"/>
    <mergeCell ref="C91:C93"/>
    <mergeCell ref="S91:S92"/>
    <mergeCell ref="T91:T92"/>
    <mergeCell ref="L92:L93"/>
    <mergeCell ref="B113:B115"/>
    <mergeCell ref="C113:C118"/>
    <mergeCell ref="S113:S114"/>
    <mergeCell ref="T113:T114"/>
    <mergeCell ref="L114:L115"/>
    <mergeCell ref="B103:B104"/>
    <mergeCell ref="C103:C106"/>
    <mergeCell ref="S103:S106"/>
    <mergeCell ref="T103:T106"/>
    <mergeCell ref="R104:R106"/>
    <mergeCell ref="B108:B109"/>
    <mergeCell ref="C108:C111"/>
    <mergeCell ref="S108:S111"/>
    <mergeCell ref="T108:T111"/>
    <mergeCell ref="R109:R111"/>
    <mergeCell ref="E131:R131"/>
    <mergeCell ref="C94:C96"/>
    <mergeCell ref="S94:S95"/>
    <mergeCell ref="C51:C53"/>
    <mergeCell ref="S51:S52"/>
    <mergeCell ref="C60:C71"/>
    <mergeCell ref="S60:S71"/>
    <mergeCell ref="V13:V17"/>
    <mergeCell ref="W13:W17"/>
    <mergeCell ref="A28:S28"/>
    <mergeCell ref="P30:R30"/>
    <mergeCell ref="E31:G31"/>
    <mergeCell ref="D32:F32"/>
    <mergeCell ref="N32:P32"/>
    <mergeCell ref="J34:L34"/>
    <mergeCell ref="Q34:S34"/>
    <mergeCell ref="A78:T78"/>
    <mergeCell ref="C79:C81"/>
    <mergeCell ref="S79:S81"/>
    <mergeCell ref="T79:T81"/>
    <mergeCell ref="R80:R81"/>
    <mergeCell ref="C83:C85"/>
    <mergeCell ref="S83:S85"/>
    <mergeCell ref="T83:T85"/>
    <mergeCell ref="T60:T71"/>
    <mergeCell ref="L61:L62"/>
    <mergeCell ref="R61:R71"/>
    <mergeCell ref="L63:L64"/>
    <mergeCell ref="L65:L66"/>
    <mergeCell ref="L67:L68"/>
    <mergeCell ref="L69:L70"/>
    <mergeCell ref="B73:B75"/>
    <mergeCell ref="C73:C76"/>
    <mergeCell ref="S73:S74"/>
    <mergeCell ref="T73:T74"/>
    <mergeCell ref="L74:L75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2024-06-06T05:38:47Z</cp:lastPrinted>
  <dcterms:created xsi:type="dcterms:W3CDTF">2000-04-17T03:23:27Z</dcterms:created>
  <dcterms:modified xsi:type="dcterms:W3CDTF">2024-06-06T05:38:49Z</dcterms:modified>
</cp:coreProperties>
</file>